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S:\23-23 natecaj stolp\1-naloga\PRILOGE\"/>
    </mc:Choice>
  </mc:AlternateContent>
  <xr:revisionPtr revIDLastSave="0" documentId="13_ncr:1_{3C3899A6-E98F-46C8-BC13-E4012A54BEA3}" xr6:coauthVersionLast="47" xr6:coauthVersionMax="47" xr10:uidLastSave="{00000000-0000-0000-0000-000000000000}"/>
  <bookViews>
    <workbookView xWindow="8940" yWindow="1470" windowWidth="28800" windowHeight="18465" xr2:uid="{00000000-000D-0000-FFFF-FFFF00000000}"/>
  </bookViews>
  <sheets>
    <sheet name="A TABELE PROSTOROV" sheetId="1" r:id="rId1"/>
    <sheet name="B INDIKATORJI" sheetId="2" r:id="rId2"/>
  </sheets>
  <definedNames>
    <definedName name="_xlnm.Print_Area" localSheetId="0">'A TABELE PROSTOROV'!$A$1:$N$225</definedName>
    <definedName name="_xlnm.Print_Area" localSheetId="1">'B INDIKATORJI'!$A$1:$E$30</definedName>
    <definedName name="_xlnm.Print_Titles" localSheetId="0">'A TABELE PROSTOROV'!$4:$6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 i="2" l="1"/>
  <c r="N34" i="1"/>
  <c r="N42" i="1"/>
  <c r="N50" i="1"/>
  <c r="M204" i="1"/>
  <c r="N204" i="1" s="1"/>
  <c r="M205" i="1"/>
  <c r="N205" i="1" s="1"/>
  <c r="M210" i="1"/>
  <c r="M209" i="1"/>
  <c r="M208" i="1"/>
  <c r="M207" i="1"/>
  <c r="M206" i="1"/>
  <c r="M203" i="1"/>
  <c r="M202" i="1"/>
  <c r="M201"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4" i="1"/>
  <c r="M123" i="1"/>
  <c r="M122" i="1"/>
  <c r="M121" i="1"/>
  <c r="M120" i="1"/>
  <c r="M119" i="1"/>
  <c r="M118" i="1"/>
  <c r="M117" i="1"/>
  <c r="M116" i="1"/>
  <c r="M115" i="1"/>
  <c r="M114" i="1"/>
  <c r="M113" i="1"/>
  <c r="M112" i="1"/>
  <c r="M111" i="1"/>
  <c r="M110" i="1"/>
  <c r="M109" i="1"/>
  <c r="M108" i="1"/>
  <c r="M107" i="1"/>
  <c r="N107" i="1" s="1"/>
  <c r="M106" i="1"/>
  <c r="M105" i="1"/>
  <c r="M102" i="1"/>
  <c r="M101" i="1"/>
  <c r="M100" i="1"/>
  <c r="M99" i="1"/>
  <c r="N99" i="1" s="1"/>
  <c r="M98" i="1"/>
  <c r="N98" i="1" s="1"/>
  <c r="M97" i="1"/>
  <c r="N97" i="1" s="1"/>
  <c r="M96" i="1"/>
  <c r="M95" i="1"/>
  <c r="N95" i="1" s="1"/>
  <c r="M94" i="1"/>
  <c r="M93" i="1"/>
  <c r="N93" i="1" s="1"/>
  <c r="M92" i="1"/>
  <c r="M91" i="1"/>
  <c r="N91" i="1" s="1"/>
  <c r="M90" i="1"/>
  <c r="N90" i="1" s="1"/>
  <c r="M89" i="1"/>
  <c r="M88" i="1"/>
  <c r="M87" i="1"/>
  <c r="N87" i="1" s="1"/>
  <c r="M86" i="1"/>
  <c r="M85" i="1"/>
  <c r="N85" i="1" s="1"/>
  <c r="M84" i="1"/>
  <c r="M83" i="1"/>
  <c r="N83" i="1" s="1"/>
  <c r="M82" i="1"/>
  <c r="M79" i="1"/>
  <c r="N79" i="1" s="1"/>
  <c r="M78" i="1"/>
  <c r="M77" i="1"/>
  <c r="N77" i="1" s="1"/>
  <c r="M76" i="1"/>
  <c r="M75" i="1"/>
  <c r="M74" i="1"/>
  <c r="M73" i="1"/>
  <c r="N73" i="1" s="1"/>
  <c r="M72" i="1"/>
  <c r="M71" i="1"/>
  <c r="N71" i="1" s="1"/>
  <c r="M70" i="1"/>
  <c r="M69" i="1"/>
  <c r="N69" i="1" s="1"/>
  <c r="M68" i="1"/>
  <c r="M67" i="1"/>
  <c r="N67" i="1" s="1"/>
  <c r="M66" i="1"/>
  <c r="M65" i="1"/>
  <c r="N65" i="1" s="1"/>
  <c r="M64" i="1"/>
  <c r="M63" i="1"/>
  <c r="M62" i="1"/>
  <c r="M61" i="1"/>
  <c r="N61" i="1" s="1"/>
  <c r="M60" i="1"/>
  <c r="M59" i="1"/>
  <c r="N59" i="1" s="1"/>
  <c r="M58" i="1"/>
  <c r="M57" i="1"/>
  <c r="N57" i="1" s="1"/>
  <c r="M56" i="1"/>
  <c r="M55" i="1"/>
  <c r="N55" i="1" s="1"/>
  <c r="M54" i="1"/>
  <c r="M51" i="1"/>
  <c r="M50" i="1"/>
  <c r="M49" i="1"/>
  <c r="N49" i="1" s="1"/>
  <c r="M48" i="1"/>
  <c r="M47" i="1"/>
  <c r="N47" i="1" s="1"/>
  <c r="M46" i="1"/>
  <c r="M45" i="1"/>
  <c r="N45" i="1" s="1"/>
  <c r="M44" i="1"/>
  <c r="M43" i="1"/>
  <c r="M42" i="1"/>
  <c r="M41" i="1"/>
  <c r="N41" i="1" s="1"/>
  <c r="M40" i="1"/>
  <c r="M39" i="1"/>
  <c r="N39" i="1" s="1"/>
  <c r="M38" i="1"/>
  <c r="M37" i="1"/>
  <c r="M36" i="1"/>
  <c r="M35" i="1"/>
  <c r="M34" i="1"/>
  <c r="M33" i="1"/>
  <c r="N33" i="1" s="1"/>
  <c r="M32" i="1"/>
  <c r="M29" i="1"/>
  <c r="N29" i="1" s="1"/>
  <c r="M28" i="1"/>
  <c r="M27" i="1"/>
  <c r="N27" i="1" s="1"/>
  <c r="M26" i="1"/>
  <c r="M25" i="1"/>
  <c r="N25" i="1" s="1"/>
  <c r="M24" i="1"/>
  <c r="M23" i="1"/>
  <c r="M22" i="1"/>
  <c r="M21" i="1"/>
  <c r="N21" i="1" s="1"/>
  <c r="M20" i="1"/>
  <c r="M19" i="1"/>
  <c r="N19" i="1" s="1"/>
  <c r="M18" i="1"/>
  <c r="M17" i="1"/>
  <c r="N17" i="1" s="1"/>
  <c r="M16" i="1"/>
  <c r="M15" i="1"/>
  <c r="N15" i="1" s="1"/>
  <c r="M14" i="1"/>
  <c r="M13" i="1"/>
  <c r="N13" i="1" s="1"/>
  <c r="M12" i="1"/>
  <c r="M11" i="1"/>
  <c r="M10" i="1"/>
  <c r="M9" i="1"/>
  <c r="E20" i="2" s="1"/>
  <c r="M8" i="1"/>
  <c r="I8" i="1"/>
  <c r="I9" i="1"/>
  <c r="I10" i="1"/>
  <c r="I11" i="1"/>
  <c r="I12" i="1"/>
  <c r="I13" i="1"/>
  <c r="I14" i="1"/>
  <c r="I15" i="1"/>
  <c r="I16" i="1"/>
  <c r="I17" i="1"/>
  <c r="I18" i="1"/>
  <c r="I19" i="1"/>
  <c r="I20" i="1"/>
  <c r="I21" i="1"/>
  <c r="I22" i="1"/>
  <c r="I23" i="1"/>
  <c r="I24" i="1"/>
  <c r="I25" i="1"/>
  <c r="I26" i="1"/>
  <c r="I27" i="1"/>
  <c r="I28" i="1"/>
  <c r="I29" i="1"/>
  <c r="I32" i="1"/>
  <c r="I33" i="1"/>
  <c r="I34" i="1"/>
  <c r="I35" i="1"/>
  <c r="I36" i="1"/>
  <c r="I37" i="1"/>
  <c r="I38" i="1"/>
  <c r="I39" i="1"/>
  <c r="I40" i="1"/>
  <c r="I41" i="1"/>
  <c r="I42" i="1"/>
  <c r="I43" i="1"/>
  <c r="I44" i="1"/>
  <c r="N44" i="1" s="1"/>
  <c r="I45" i="1"/>
  <c r="I46" i="1"/>
  <c r="I47" i="1"/>
  <c r="I48" i="1"/>
  <c r="I49" i="1"/>
  <c r="I50" i="1"/>
  <c r="I51" i="1"/>
  <c r="I54" i="1"/>
  <c r="N54" i="1" s="1"/>
  <c r="I55" i="1"/>
  <c r="I56" i="1"/>
  <c r="I57" i="1"/>
  <c r="I58" i="1"/>
  <c r="I59" i="1"/>
  <c r="I60" i="1"/>
  <c r="I61" i="1"/>
  <c r="I62" i="1"/>
  <c r="I63" i="1"/>
  <c r="I64" i="1"/>
  <c r="I65" i="1"/>
  <c r="I66" i="1"/>
  <c r="I67" i="1"/>
  <c r="I68" i="1"/>
  <c r="I69" i="1"/>
  <c r="I70" i="1"/>
  <c r="I71" i="1"/>
  <c r="I72" i="1"/>
  <c r="I73" i="1"/>
  <c r="I74" i="1"/>
  <c r="I75" i="1"/>
  <c r="I76" i="1"/>
  <c r="I77" i="1"/>
  <c r="I78" i="1"/>
  <c r="I79" i="1"/>
  <c r="I82" i="1"/>
  <c r="I83" i="1"/>
  <c r="I84" i="1"/>
  <c r="I85" i="1"/>
  <c r="I86" i="1"/>
  <c r="I87" i="1"/>
  <c r="I88" i="1"/>
  <c r="N88" i="1" s="1"/>
  <c r="I89" i="1"/>
  <c r="I90" i="1"/>
  <c r="I91" i="1"/>
  <c r="I92" i="1"/>
  <c r="I93" i="1"/>
  <c r="I94" i="1"/>
  <c r="I95" i="1"/>
  <c r="I96" i="1"/>
  <c r="N96" i="1" s="1"/>
  <c r="I97" i="1"/>
  <c r="I98" i="1"/>
  <c r="I99" i="1"/>
  <c r="I100" i="1"/>
  <c r="I101" i="1"/>
  <c r="I102" i="1"/>
  <c r="I105" i="1"/>
  <c r="I106" i="1"/>
  <c r="I107" i="1"/>
  <c r="I108" i="1"/>
  <c r="N26" i="1" l="1"/>
  <c r="N66" i="1"/>
  <c r="N106" i="1"/>
  <c r="N40" i="1"/>
  <c r="N78" i="1"/>
  <c r="N92" i="1"/>
  <c r="N16" i="1"/>
  <c r="N28" i="1"/>
  <c r="N56" i="1"/>
  <c r="N68" i="1"/>
  <c r="N82" i="1"/>
  <c r="N94" i="1"/>
  <c r="N108" i="1"/>
  <c r="N35" i="1"/>
  <c r="N18" i="1"/>
  <c r="N32" i="1"/>
  <c r="N58" i="1"/>
  <c r="N70" i="1"/>
  <c r="N84" i="1"/>
  <c r="N14" i="1"/>
  <c r="N8" i="1"/>
  <c r="N20" i="1"/>
  <c r="N46" i="1"/>
  <c r="N60" i="1"/>
  <c r="N72" i="1"/>
  <c r="N86" i="1"/>
  <c r="N105" i="1"/>
  <c r="N51" i="1"/>
  <c r="N43" i="1"/>
  <c r="N10" i="1"/>
  <c r="N22" i="1"/>
  <c r="N36" i="1"/>
  <c r="N48" i="1"/>
  <c r="N62" i="1"/>
  <c r="N74" i="1"/>
  <c r="N100" i="1"/>
  <c r="N11" i="1"/>
  <c r="N23" i="1"/>
  <c r="N37" i="1"/>
  <c r="N63" i="1"/>
  <c r="N75" i="1"/>
  <c r="N89" i="1"/>
  <c r="N101" i="1"/>
  <c r="N12" i="1"/>
  <c r="N24" i="1"/>
  <c r="N38" i="1"/>
  <c r="N64" i="1"/>
  <c r="N76" i="1"/>
  <c r="N102" i="1"/>
  <c r="I7" i="1"/>
  <c r="E19" i="2"/>
  <c r="N9" i="1"/>
  <c r="I81" i="1"/>
  <c r="M200" i="1"/>
  <c r="E16" i="2" s="1"/>
  <c r="I53" i="1"/>
  <c r="I31" i="1"/>
  <c r="M154" i="1"/>
  <c r="M126" i="1"/>
  <c r="M104" i="1"/>
  <c r="M81" i="1"/>
  <c r="M53" i="1"/>
  <c r="M31" i="1"/>
  <c r="M7" i="1"/>
  <c r="E26" i="2"/>
  <c r="E12" i="2" l="1"/>
  <c r="D10" i="2"/>
  <c r="D9" i="2"/>
  <c r="D26" i="2" l="1"/>
  <c r="I202" i="1"/>
  <c r="N202" i="1" s="1"/>
  <c r="I203" i="1"/>
  <c r="N203" i="1" s="1"/>
  <c r="I206" i="1"/>
  <c r="N206" i="1" s="1"/>
  <c r="I207" i="1"/>
  <c r="N207" i="1" s="1"/>
  <c r="I208" i="1"/>
  <c r="N208" i="1" s="1"/>
  <c r="I209" i="1"/>
  <c r="N209" i="1" s="1"/>
  <c r="I210" i="1"/>
  <c r="N210" i="1" s="1"/>
  <c r="I201" i="1"/>
  <c r="N201" i="1" s="1"/>
  <c r="I156" i="1"/>
  <c r="N156" i="1" s="1"/>
  <c r="I157" i="1"/>
  <c r="N157" i="1" s="1"/>
  <c r="I158" i="1"/>
  <c r="N158" i="1" s="1"/>
  <c r="I159" i="1"/>
  <c r="N159" i="1" s="1"/>
  <c r="I160" i="1"/>
  <c r="N160" i="1" s="1"/>
  <c r="I161" i="1"/>
  <c r="N161" i="1" s="1"/>
  <c r="I162" i="1"/>
  <c r="N162" i="1" s="1"/>
  <c r="I163" i="1"/>
  <c r="N163" i="1" s="1"/>
  <c r="I164" i="1"/>
  <c r="N164" i="1" s="1"/>
  <c r="I165" i="1"/>
  <c r="N165" i="1" s="1"/>
  <c r="I166" i="1"/>
  <c r="N166" i="1" s="1"/>
  <c r="I167" i="1"/>
  <c r="N167" i="1" s="1"/>
  <c r="I168" i="1"/>
  <c r="N168" i="1" s="1"/>
  <c r="I169" i="1"/>
  <c r="N169" i="1" s="1"/>
  <c r="I170" i="1"/>
  <c r="N170" i="1" s="1"/>
  <c r="I171" i="1"/>
  <c r="N171" i="1" s="1"/>
  <c r="I172" i="1"/>
  <c r="N172" i="1" s="1"/>
  <c r="I173" i="1"/>
  <c r="N173" i="1" s="1"/>
  <c r="I174" i="1"/>
  <c r="N174" i="1" s="1"/>
  <c r="I175" i="1"/>
  <c r="N175" i="1" s="1"/>
  <c r="I176" i="1"/>
  <c r="N176" i="1" s="1"/>
  <c r="I177" i="1"/>
  <c r="N177" i="1" s="1"/>
  <c r="I178" i="1"/>
  <c r="N178" i="1" s="1"/>
  <c r="I179" i="1"/>
  <c r="N179" i="1" s="1"/>
  <c r="I180" i="1"/>
  <c r="N180" i="1" s="1"/>
  <c r="I181" i="1"/>
  <c r="N181" i="1" s="1"/>
  <c r="I182" i="1"/>
  <c r="N182" i="1" s="1"/>
  <c r="I183" i="1"/>
  <c r="N183" i="1" s="1"/>
  <c r="I184" i="1"/>
  <c r="N184" i="1" s="1"/>
  <c r="I185" i="1"/>
  <c r="N185" i="1" s="1"/>
  <c r="I186" i="1"/>
  <c r="N186" i="1" s="1"/>
  <c r="I187" i="1"/>
  <c r="N187" i="1" s="1"/>
  <c r="I188" i="1"/>
  <c r="N188" i="1" s="1"/>
  <c r="I189" i="1"/>
  <c r="N189" i="1" s="1"/>
  <c r="I190" i="1"/>
  <c r="N190" i="1" s="1"/>
  <c r="I191" i="1"/>
  <c r="N191" i="1" s="1"/>
  <c r="I192" i="1"/>
  <c r="N192" i="1" s="1"/>
  <c r="I193" i="1"/>
  <c r="N193" i="1" s="1"/>
  <c r="I194" i="1"/>
  <c r="N194" i="1" s="1"/>
  <c r="I195" i="1"/>
  <c r="N195" i="1" s="1"/>
  <c r="I196" i="1"/>
  <c r="N196" i="1" s="1"/>
  <c r="I197" i="1"/>
  <c r="N197" i="1" s="1"/>
  <c r="I198" i="1"/>
  <c r="N198" i="1" s="1"/>
  <c r="I155" i="1"/>
  <c r="N155" i="1" s="1"/>
  <c r="I127" i="1"/>
  <c r="N127" i="1" s="1"/>
  <c r="I128" i="1"/>
  <c r="N128" i="1" s="1"/>
  <c r="I129" i="1"/>
  <c r="N129" i="1" s="1"/>
  <c r="I130" i="1"/>
  <c r="N130" i="1" s="1"/>
  <c r="I131" i="1"/>
  <c r="N131" i="1" s="1"/>
  <c r="I132" i="1"/>
  <c r="N132" i="1" s="1"/>
  <c r="I133" i="1"/>
  <c r="N133" i="1" s="1"/>
  <c r="I134" i="1"/>
  <c r="N134" i="1" s="1"/>
  <c r="I135" i="1"/>
  <c r="N135" i="1" s="1"/>
  <c r="I136" i="1"/>
  <c r="N136" i="1" s="1"/>
  <c r="I137" i="1"/>
  <c r="N137" i="1" s="1"/>
  <c r="I138" i="1"/>
  <c r="N138" i="1" s="1"/>
  <c r="I139" i="1"/>
  <c r="N139" i="1" s="1"/>
  <c r="I140" i="1"/>
  <c r="N140" i="1" s="1"/>
  <c r="I141" i="1"/>
  <c r="N141" i="1" s="1"/>
  <c r="I142" i="1"/>
  <c r="N142" i="1" s="1"/>
  <c r="I143" i="1"/>
  <c r="N143" i="1" s="1"/>
  <c r="I144" i="1"/>
  <c r="N144" i="1" s="1"/>
  <c r="I145" i="1"/>
  <c r="N145" i="1" s="1"/>
  <c r="I146" i="1"/>
  <c r="N146" i="1" s="1"/>
  <c r="I147" i="1"/>
  <c r="N147" i="1" s="1"/>
  <c r="I148" i="1"/>
  <c r="N148" i="1" s="1"/>
  <c r="I149" i="1"/>
  <c r="N149" i="1" s="1"/>
  <c r="I150" i="1"/>
  <c r="N150" i="1" s="1"/>
  <c r="I151" i="1"/>
  <c r="N151" i="1" s="1"/>
  <c r="I152" i="1"/>
  <c r="N152" i="1" s="1"/>
  <c r="I123" i="1"/>
  <c r="N123" i="1" s="1"/>
  <c r="I124" i="1"/>
  <c r="N124" i="1" s="1"/>
  <c r="I109" i="1"/>
  <c r="N109" i="1" s="1"/>
  <c r="I110" i="1"/>
  <c r="N110" i="1" s="1"/>
  <c r="I111" i="1"/>
  <c r="N111" i="1" s="1"/>
  <c r="I112" i="1"/>
  <c r="N112" i="1" s="1"/>
  <c r="I113" i="1"/>
  <c r="N113" i="1" s="1"/>
  <c r="I114" i="1"/>
  <c r="N114" i="1" s="1"/>
  <c r="I115" i="1"/>
  <c r="N115" i="1" s="1"/>
  <c r="I116" i="1"/>
  <c r="N116" i="1" s="1"/>
  <c r="I117" i="1"/>
  <c r="N117" i="1" s="1"/>
  <c r="I118" i="1"/>
  <c r="N118" i="1" s="1"/>
  <c r="I119" i="1"/>
  <c r="N119" i="1" s="1"/>
  <c r="I120" i="1"/>
  <c r="N120" i="1" s="1"/>
  <c r="I121" i="1"/>
  <c r="N121" i="1" s="1"/>
  <c r="I122" i="1"/>
  <c r="N122" i="1" s="1"/>
  <c r="I126" i="1" l="1"/>
  <c r="I104" i="1"/>
  <c r="I154" i="1"/>
  <c r="I200" i="1"/>
  <c r="D16" i="2" s="1"/>
  <c r="D25" i="2" s="1"/>
  <c r="D20" i="2"/>
  <c r="E29" i="2"/>
  <c r="D12" i="2" l="1"/>
  <c r="D24" i="2" s="1"/>
  <c r="E24" i="2"/>
  <c r="E25" i="2"/>
  <c r="E15" i="2"/>
  <c r="E11" i="2" l="1"/>
  <c r="E28" i="2" l="1"/>
  <c r="E27" i="2"/>
</calcChain>
</file>

<file path=xl/sharedStrings.xml><?xml version="1.0" encoding="utf-8"?>
<sst xmlns="http://schemas.openxmlformats.org/spreadsheetml/2006/main" count="1111" uniqueCount="469">
  <si>
    <r>
      <rPr>
        <b/>
        <sz val="9"/>
        <rFont val="Calibri"/>
        <family val="2"/>
        <charset val="238"/>
        <scheme val="minor"/>
      </rPr>
      <t>PROSTOR</t>
    </r>
  </si>
  <si>
    <r>
      <rPr>
        <b/>
        <sz val="9"/>
        <rFont val="Calibri"/>
        <family val="2"/>
        <charset val="238"/>
        <scheme val="minor"/>
      </rPr>
      <t>OPIS/NAMEN</t>
    </r>
  </si>
  <si>
    <r>
      <rPr>
        <b/>
        <sz val="9"/>
        <rFont val="Calibri"/>
        <family val="2"/>
        <charset val="238"/>
        <scheme val="minor"/>
      </rPr>
      <t>LOKACIJA/ NADSTROPJE</t>
    </r>
  </si>
  <si>
    <r>
      <rPr>
        <b/>
        <sz val="9"/>
        <rFont val="Calibri"/>
        <family val="2"/>
        <charset val="238"/>
        <scheme val="minor"/>
      </rPr>
      <t>OMEJITVE/POGOJI</t>
    </r>
  </si>
  <si>
    <r>
      <rPr>
        <b/>
        <sz val="10"/>
        <rFont val="Calibri"/>
        <family val="2"/>
        <charset val="238"/>
        <scheme val="minor"/>
      </rPr>
      <t>B1</t>
    </r>
  </si>
  <si>
    <r>
      <rPr>
        <sz val="10"/>
        <rFont val="Calibri"/>
        <family val="2"/>
        <charset val="238"/>
        <scheme val="minor"/>
      </rPr>
      <t>Pisarna za uslužbence - SGD</t>
    </r>
  </si>
  <si>
    <r>
      <rPr>
        <sz val="10"/>
        <rFont val="Calibri"/>
        <family val="2"/>
        <charset val="238"/>
        <scheme val="minor"/>
      </rPr>
      <t>2.nadstropje</t>
    </r>
  </si>
  <si>
    <r>
      <rPr>
        <sz val="10"/>
        <rFont val="Calibri"/>
        <family val="2"/>
        <charset val="238"/>
        <scheme val="minor"/>
      </rPr>
      <t>/</t>
    </r>
  </si>
  <si>
    <r>
      <rPr>
        <b/>
        <sz val="10"/>
        <rFont val="Calibri"/>
        <family val="2"/>
        <charset val="238"/>
        <scheme val="minor"/>
      </rPr>
      <t>B2</t>
    </r>
  </si>
  <si>
    <r>
      <rPr>
        <b/>
        <sz val="10"/>
        <rFont val="Calibri"/>
        <family val="2"/>
        <charset val="238"/>
        <scheme val="minor"/>
      </rPr>
      <t>B3</t>
    </r>
  </si>
  <si>
    <r>
      <rPr>
        <b/>
        <sz val="10"/>
        <rFont val="Calibri"/>
        <family val="2"/>
        <charset val="238"/>
        <scheme val="minor"/>
      </rPr>
      <t>B4</t>
    </r>
  </si>
  <si>
    <r>
      <rPr>
        <b/>
        <sz val="10"/>
        <rFont val="Calibri"/>
        <family val="2"/>
        <charset val="238"/>
        <scheme val="minor"/>
      </rPr>
      <t>B5</t>
    </r>
  </si>
  <si>
    <r>
      <rPr>
        <b/>
        <sz val="10"/>
        <rFont val="Calibri"/>
        <family val="2"/>
        <charset val="238"/>
        <scheme val="minor"/>
      </rPr>
      <t>B6</t>
    </r>
  </si>
  <si>
    <r>
      <rPr>
        <b/>
        <sz val="10"/>
        <rFont val="Calibri"/>
        <family val="2"/>
        <charset val="238"/>
        <scheme val="minor"/>
      </rPr>
      <t>B7</t>
    </r>
  </si>
  <si>
    <r>
      <rPr>
        <b/>
        <sz val="10"/>
        <rFont val="Calibri"/>
        <family val="2"/>
        <charset val="238"/>
        <scheme val="minor"/>
      </rPr>
      <t>B8</t>
    </r>
  </si>
  <si>
    <r>
      <rPr>
        <sz val="10"/>
        <rFont val="Calibri"/>
        <family val="2"/>
        <charset val="238"/>
        <scheme val="minor"/>
      </rPr>
      <t>Pisarna za uslužbence - (Trg OF 6)</t>
    </r>
  </si>
  <si>
    <r>
      <rPr>
        <b/>
        <sz val="10"/>
        <rFont val="Calibri"/>
        <family val="2"/>
        <charset val="238"/>
        <scheme val="minor"/>
      </rPr>
      <t>B9</t>
    </r>
  </si>
  <si>
    <r>
      <rPr>
        <b/>
        <sz val="10"/>
        <rFont val="Calibri"/>
        <family val="2"/>
        <charset val="238"/>
        <scheme val="minor"/>
      </rPr>
      <t>B10</t>
    </r>
  </si>
  <si>
    <r>
      <rPr>
        <b/>
        <sz val="10"/>
        <rFont val="Calibri"/>
        <family val="2"/>
        <charset val="238"/>
        <scheme val="minor"/>
      </rPr>
      <t>B11</t>
    </r>
  </si>
  <si>
    <r>
      <rPr>
        <b/>
        <sz val="10"/>
        <rFont val="Calibri"/>
        <family val="2"/>
        <charset val="238"/>
        <scheme val="minor"/>
      </rPr>
      <t>B12</t>
    </r>
  </si>
  <si>
    <r>
      <rPr>
        <b/>
        <sz val="10"/>
        <rFont val="Calibri"/>
        <family val="2"/>
        <charset val="238"/>
        <scheme val="minor"/>
      </rPr>
      <t>B13</t>
    </r>
  </si>
  <si>
    <r>
      <rPr>
        <sz val="10"/>
        <rFont val="Calibri"/>
        <family val="2"/>
        <charset val="238"/>
        <scheme val="minor"/>
      </rPr>
      <t>Pisarna</t>
    </r>
  </si>
  <si>
    <r>
      <rPr>
        <b/>
        <sz val="10"/>
        <rFont val="Calibri"/>
        <family val="2"/>
        <charset val="238"/>
        <scheme val="minor"/>
      </rPr>
      <t>B14</t>
    </r>
  </si>
  <si>
    <r>
      <rPr>
        <sz val="10"/>
        <rFont val="Calibri"/>
        <family val="2"/>
        <charset val="238"/>
        <scheme val="minor"/>
      </rPr>
      <t>Vložišče</t>
    </r>
  </si>
  <si>
    <r>
      <rPr>
        <b/>
        <sz val="10"/>
        <rFont val="Calibri"/>
        <family val="2"/>
        <charset val="238"/>
        <scheme val="minor"/>
      </rPr>
      <t>B15</t>
    </r>
  </si>
  <si>
    <r>
      <rPr>
        <sz val="10"/>
        <rFont val="Calibri"/>
        <family val="2"/>
        <charset val="238"/>
        <scheme val="minor"/>
      </rPr>
      <t>Sejna soba za 6-8 oseb</t>
    </r>
  </si>
  <si>
    <r>
      <rPr>
        <b/>
        <sz val="10"/>
        <rFont val="Calibri"/>
        <family val="2"/>
        <charset val="238"/>
        <scheme val="minor"/>
      </rPr>
      <t>B16</t>
    </r>
  </si>
  <si>
    <r>
      <rPr>
        <sz val="10"/>
        <rFont val="Calibri"/>
        <family val="2"/>
        <charset val="238"/>
        <scheme val="minor"/>
      </rPr>
      <t>Čajna kuhinja z mizo in stoli za 6 oseb</t>
    </r>
  </si>
  <si>
    <r>
      <rPr>
        <b/>
        <sz val="10"/>
        <rFont val="Calibri"/>
        <family val="2"/>
        <charset val="238"/>
        <scheme val="minor"/>
      </rPr>
      <t>B17</t>
    </r>
  </si>
  <si>
    <r>
      <rPr>
        <sz val="10"/>
        <rFont val="Calibri"/>
        <family val="2"/>
        <charset val="238"/>
        <scheme val="minor"/>
      </rPr>
      <t>Ločene sanitarije za ženske in moške,
predvideti 1 wc za gibalno ovirane</t>
    </r>
  </si>
  <si>
    <r>
      <rPr>
        <b/>
        <sz val="10"/>
        <rFont val="Calibri"/>
        <family val="2"/>
        <charset val="238"/>
        <scheme val="minor"/>
      </rPr>
      <t>B18</t>
    </r>
  </si>
  <si>
    <r>
      <rPr>
        <sz val="10"/>
        <rFont val="Calibri"/>
        <family val="2"/>
        <charset val="238"/>
        <scheme val="minor"/>
      </rPr>
      <t>Garderoba za vse zaposlene, ločeno za
ženske in moške</t>
    </r>
  </si>
  <si>
    <r>
      <rPr>
        <b/>
        <sz val="10"/>
        <rFont val="Calibri"/>
        <family val="2"/>
        <charset val="238"/>
        <scheme val="minor"/>
      </rPr>
      <t>B19</t>
    </r>
  </si>
  <si>
    <r>
      <rPr>
        <sz val="10"/>
        <rFont val="Calibri"/>
        <family val="2"/>
        <charset val="238"/>
        <scheme val="minor"/>
      </rPr>
      <t>Arhiv za shranjevanje dokumentov</t>
    </r>
  </si>
  <si>
    <r>
      <rPr>
        <b/>
        <sz val="10"/>
        <rFont val="Calibri"/>
        <family val="2"/>
        <charset val="238"/>
        <scheme val="minor"/>
      </rPr>
      <t>B20</t>
    </r>
  </si>
  <si>
    <r>
      <rPr>
        <sz val="10"/>
        <rFont val="Calibri"/>
        <family val="2"/>
        <charset val="238"/>
        <scheme val="minor"/>
      </rPr>
      <t>Manjše skladišče za shranjevanje različnega pisarniškega materiala</t>
    </r>
  </si>
  <si>
    <r>
      <rPr>
        <b/>
        <sz val="10"/>
        <rFont val="Calibri"/>
        <family val="2"/>
        <charset val="238"/>
        <scheme val="minor"/>
      </rPr>
      <t>Pisarna 1</t>
    </r>
  </si>
  <si>
    <r>
      <rPr>
        <b/>
        <sz val="10"/>
        <rFont val="Calibri"/>
        <family val="2"/>
        <charset val="238"/>
        <scheme val="minor"/>
      </rPr>
      <t>Pisarna 2</t>
    </r>
  </si>
  <si>
    <r>
      <rPr>
        <b/>
        <sz val="10"/>
        <rFont val="Calibri"/>
        <family val="2"/>
        <charset val="238"/>
        <scheme val="minor"/>
      </rPr>
      <t>Pisarna 3</t>
    </r>
  </si>
  <si>
    <r>
      <rPr>
        <b/>
        <sz val="10"/>
        <rFont val="Calibri"/>
        <family val="2"/>
        <charset val="238"/>
        <scheme val="minor"/>
      </rPr>
      <t>Pisarna 4</t>
    </r>
  </si>
  <si>
    <r>
      <rPr>
        <b/>
        <sz val="10"/>
        <rFont val="Calibri"/>
        <family val="2"/>
        <charset val="238"/>
        <scheme val="minor"/>
      </rPr>
      <t>Pisarna 5</t>
    </r>
  </si>
  <si>
    <r>
      <rPr>
        <b/>
        <sz val="10"/>
        <rFont val="Calibri"/>
        <family val="2"/>
        <charset val="238"/>
        <scheme val="minor"/>
      </rPr>
      <t>Pisarna 6</t>
    </r>
  </si>
  <si>
    <r>
      <rPr>
        <b/>
        <sz val="10"/>
        <rFont val="Calibri"/>
        <family val="2"/>
        <charset val="238"/>
        <scheme val="minor"/>
      </rPr>
      <t>Pisarna 7</t>
    </r>
  </si>
  <si>
    <r>
      <rPr>
        <b/>
        <sz val="10"/>
        <rFont val="Calibri"/>
        <family val="2"/>
        <charset val="238"/>
        <scheme val="minor"/>
      </rPr>
      <t>Pisarna 8</t>
    </r>
  </si>
  <si>
    <r>
      <rPr>
        <b/>
        <sz val="10"/>
        <rFont val="Calibri"/>
        <family val="2"/>
        <charset val="238"/>
        <scheme val="minor"/>
      </rPr>
      <t>Pisarna 9</t>
    </r>
  </si>
  <si>
    <r>
      <rPr>
        <b/>
        <sz val="10"/>
        <rFont val="Calibri"/>
        <family val="2"/>
        <charset val="238"/>
        <scheme val="minor"/>
      </rPr>
      <t>Pisarna 10</t>
    </r>
  </si>
  <si>
    <r>
      <rPr>
        <b/>
        <sz val="10"/>
        <rFont val="Calibri"/>
        <family val="2"/>
        <charset val="238"/>
        <scheme val="minor"/>
      </rPr>
      <t>Pisarna 11</t>
    </r>
  </si>
  <si>
    <r>
      <rPr>
        <b/>
        <sz val="10"/>
        <rFont val="Calibri"/>
        <family val="2"/>
        <charset val="238"/>
        <scheme val="minor"/>
      </rPr>
      <t>Pisarna 12</t>
    </r>
  </si>
  <si>
    <r>
      <rPr>
        <b/>
        <sz val="10"/>
        <rFont val="Calibri"/>
        <family val="2"/>
        <charset val="238"/>
        <scheme val="minor"/>
      </rPr>
      <t>Pisarna 13</t>
    </r>
  </si>
  <si>
    <r>
      <rPr>
        <b/>
        <sz val="10"/>
        <rFont val="Calibri"/>
        <family val="2"/>
        <charset val="238"/>
        <scheme val="minor"/>
      </rPr>
      <t>Pisarna 14</t>
    </r>
  </si>
  <si>
    <r>
      <rPr>
        <b/>
        <sz val="10"/>
        <rFont val="Calibri"/>
        <family val="2"/>
        <charset val="238"/>
        <scheme val="minor"/>
      </rPr>
      <t>Pisarna 15</t>
    </r>
  </si>
  <si>
    <r>
      <rPr>
        <b/>
        <sz val="10"/>
        <rFont val="Calibri"/>
        <family val="2"/>
        <charset val="238"/>
        <scheme val="minor"/>
      </rPr>
      <t>Pisarna 16</t>
    </r>
  </si>
  <si>
    <r>
      <rPr>
        <b/>
        <sz val="10"/>
        <rFont val="Calibri"/>
        <family val="2"/>
        <charset val="238"/>
        <scheme val="minor"/>
      </rPr>
      <t>Pisarna 17</t>
    </r>
  </si>
  <si>
    <r>
      <rPr>
        <b/>
        <sz val="10"/>
        <rFont val="Calibri"/>
        <family val="2"/>
        <charset val="238"/>
        <scheme val="minor"/>
      </rPr>
      <t>Pisarna 18</t>
    </r>
  </si>
  <si>
    <r>
      <rPr>
        <b/>
        <sz val="10"/>
        <rFont val="Calibri"/>
        <family val="2"/>
        <charset val="238"/>
        <scheme val="minor"/>
      </rPr>
      <t>Pisarna 19</t>
    </r>
  </si>
  <si>
    <r>
      <rPr>
        <b/>
        <sz val="10"/>
        <rFont val="Calibri"/>
        <family val="2"/>
        <charset val="238"/>
        <scheme val="minor"/>
      </rPr>
      <t>Pisarna 20</t>
    </r>
  </si>
  <si>
    <r>
      <rPr>
        <b/>
        <sz val="10"/>
        <rFont val="Calibri"/>
        <family val="2"/>
        <charset val="238"/>
        <scheme val="minor"/>
      </rPr>
      <t>Manjša sejna soba</t>
    </r>
  </si>
  <si>
    <r>
      <rPr>
        <sz val="10"/>
        <rFont val="Calibri"/>
        <family val="2"/>
        <charset val="238"/>
        <scheme val="minor"/>
      </rPr>
      <t>*</t>
    </r>
  </si>
  <si>
    <r>
      <rPr>
        <b/>
        <sz val="10"/>
        <rFont val="Calibri"/>
        <family val="2"/>
        <charset val="238"/>
        <scheme val="minor"/>
      </rPr>
      <t>Čajna kuhinja</t>
    </r>
  </si>
  <si>
    <r>
      <rPr>
        <b/>
        <sz val="10"/>
        <rFont val="Calibri"/>
        <family val="2"/>
        <charset val="238"/>
        <scheme val="minor"/>
      </rPr>
      <t>Sanitarije</t>
    </r>
  </si>
  <si>
    <r>
      <rPr>
        <b/>
        <sz val="10"/>
        <rFont val="Calibri"/>
        <family val="2"/>
        <charset val="238"/>
        <scheme val="minor"/>
      </rPr>
      <t>Garderoba</t>
    </r>
  </si>
  <si>
    <r>
      <rPr>
        <b/>
        <sz val="10"/>
        <rFont val="Calibri"/>
        <family val="2"/>
        <charset val="238"/>
        <scheme val="minor"/>
      </rPr>
      <t>Manjši arhiv</t>
    </r>
  </si>
  <si>
    <r>
      <rPr>
        <b/>
        <sz val="10"/>
        <rFont val="Calibri"/>
        <family val="2"/>
        <charset val="238"/>
        <scheme val="minor"/>
      </rPr>
      <t>Priročno skladišče</t>
    </r>
  </si>
  <si>
    <r>
      <rPr>
        <b/>
        <sz val="10"/>
        <rFont val="Calibri"/>
        <family val="2"/>
        <charset val="238"/>
        <scheme val="minor"/>
      </rPr>
      <t>D1</t>
    </r>
  </si>
  <si>
    <r>
      <rPr>
        <sz val="10"/>
        <rFont val="Calibri"/>
        <family val="2"/>
        <charset val="238"/>
        <scheme val="minor"/>
      </rPr>
      <t>Pisarna za vodjo službe</t>
    </r>
  </si>
  <si>
    <r>
      <rPr>
        <sz val="10"/>
        <rFont val="Calibri"/>
        <family val="2"/>
        <charset val="238"/>
        <scheme val="minor"/>
      </rPr>
      <t>3. nadstropje</t>
    </r>
  </si>
  <si>
    <r>
      <rPr>
        <b/>
        <sz val="10"/>
        <rFont val="Calibri"/>
        <family val="2"/>
        <charset val="238"/>
        <scheme val="minor"/>
      </rPr>
      <t>D2</t>
    </r>
  </si>
  <si>
    <r>
      <rPr>
        <sz val="10"/>
        <rFont val="Calibri"/>
        <family val="2"/>
        <charset val="238"/>
        <scheme val="minor"/>
      </rPr>
      <t>Pisarna za vodjo pisarne</t>
    </r>
  </si>
  <si>
    <r>
      <rPr>
        <b/>
        <sz val="10"/>
        <rFont val="Calibri"/>
        <family val="2"/>
        <charset val="238"/>
        <scheme val="minor"/>
      </rPr>
      <t>D3</t>
    </r>
  </si>
  <si>
    <r>
      <rPr>
        <sz val="10"/>
        <rFont val="Calibri"/>
        <family val="2"/>
        <charset val="238"/>
        <scheme val="minor"/>
      </rPr>
      <t>Pisarna za zaposlene</t>
    </r>
  </si>
  <si>
    <r>
      <rPr>
        <b/>
        <sz val="10"/>
        <rFont val="Calibri"/>
        <family val="2"/>
        <charset val="238"/>
        <scheme val="minor"/>
      </rPr>
      <t>D4</t>
    </r>
  </si>
  <si>
    <r>
      <rPr>
        <b/>
        <sz val="10"/>
        <rFont val="Calibri"/>
        <family val="2"/>
        <charset val="238"/>
        <scheme val="minor"/>
      </rPr>
      <t>D5</t>
    </r>
  </si>
  <si>
    <r>
      <rPr>
        <b/>
        <sz val="10"/>
        <rFont val="Calibri"/>
        <family val="2"/>
        <charset val="238"/>
        <scheme val="minor"/>
      </rPr>
      <t>D6</t>
    </r>
  </si>
  <si>
    <r>
      <rPr>
        <b/>
        <sz val="10"/>
        <rFont val="Calibri"/>
        <family val="2"/>
        <charset val="238"/>
        <scheme val="minor"/>
      </rPr>
      <t>D7</t>
    </r>
  </si>
  <si>
    <r>
      <rPr>
        <b/>
        <sz val="10"/>
        <rFont val="Calibri"/>
        <family val="2"/>
        <charset val="238"/>
        <scheme val="minor"/>
      </rPr>
      <t>D8</t>
    </r>
  </si>
  <si>
    <r>
      <rPr>
        <b/>
        <sz val="10"/>
        <rFont val="Calibri"/>
        <family val="2"/>
        <charset val="238"/>
        <scheme val="minor"/>
      </rPr>
      <t>D9</t>
    </r>
  </si>
  <si>
    <r>
      <rPr>
        <b/>
        <sz val="10"/>
        <rFont val="Calibri"/>
        <family val="2"/>
        <charset val="238"/>
        <scheme val="minor"/>
      </rPr>
      <t>D10</t>
    </r>
  </si>
  <si>
    <r>
      <rPr>
        <b/>
        <sz val="10"/>
        <rFont val="Calibri"/>
        <family val="2"/>
        <charset val="238"/>
        <scheme val="minor"/>
      </rPr>
      <t>D11</t>
    </r>
  </si>
  <si>
    <r>
      <rPr>
        <b/>
        <sz val="10"/>
        <rFont val="Calibri"/>
        <family val="2"/>
        <charset val="238"/>
        <scheme val="minor"/>
      </rPr>
      <t>D12</t>
    </r>
  </si>
  <si>
    <r>
      <rPr>
        <b/>
        <sz val="10"/>
        <rFont val="Calibri"/>
        <family val="2"/>
        <charset val="238"/>
        <scheme val="minor"/>
      </rPr>
      <t>D13</t>
    </r>
  </si>
  <si>
    <r>
      <rPr>
        <b/>
        <sz val="10"/>
        <rFont val="Calibri"/>
        <family val="2"/>
        <charset val="238"/>
        <scheme val="minor"/>
      </rPr>
      <t>D14</t>
    </r>
  </si>
  <si>
    <r>
      <rPr>
        <b/>
        <sz val="10"/>
        <rFont val="Calibri"/>
        <family val="2"/>
        <charset val="238"/>
        <scheme val="minor"/>
      </rPr>
      <t>D15</t>
    </r>
  </si>
  <si>
    <r>
      <rPr>
        <sz val="10"/>
        <rFont val="Calibri"/>
        <family val="2"/>
        <charset val="238"/>
        <scheme val="minor"/>
      </rPr>
      <t>Sejna soba za 6‐8 oseb</t>
    </r>
  </si>
  <si>
    <r>
      <rPr>
        <b/>
        <sz val="10"/>
        <rFont val="Calibri"/>
        <family val="2"/>
        <charset val="238"/>
        <scheme val="minor"/>
      </rPr>
      <t>D16</t>
    </r>
  </si>
  <si>
    <r>
      <rPr>
        <b/>
        <sz val="10"/>
        <rFont val="Calibri"/>
        <family val="2"/>
        <charset val="238"/>
        <scheme val="minor"/>
      </rPr>
      <t>D17</t>
    </r>
  </si>
  <si>
    <r>
      <rPr>
        <b/>
        <sz val="10"/>
        <rFont val="Calibri"/>
        <family val="2"/>
        <charset val="238"/>
        <scheme val="minor"/>
      </rPr>
      <t>D18</t>
    </r>
  </si>
  <si>
    <r>
      <rPr>
        <b/>
        <sz val="10"/>
        <rFont val="Calibri"/>
        <family val="2"/>
        <charset val="238"/>
        <scheme val="minor"/>
      </rPr>
      <t>D19</t>
    </r>
  </si>
  <si>
    <r>
      <rPr>
        <b/>
        <sz val="10"/>
        <rFont val="Calibri"/>
        <family val="2"/>
        <charset val="238"/>
        <scheme val="minor"/>
      </rPr>
      <t>D20</t>
    </r>
  </si>
  <si>
    <r>
      <rPr>
        <b/>
        <sz val="10"/>
        <rFont val="Calibri"/>
        <family val="2"/>
        <charset val="238"/>
        <scheme val="minor"/>
      </rPr>
      <t>D21</t>
    </r>
  </si>
  <si>
    <r>
      <rPr>
        <sz val="10"/>
        <rFont val="Calibri"/>
        <family val="2"/>
        <charset val="238"/>
        <scheme val="minor"/>
      </rPr>
      <t>Prostor za shrambo merilne opreme in merilno mizo</t>
    </r>
  </si>
  <si>
    <r>
      <rPr>
        <sz val="10"/>
        <rFont val="Calibri"/>
        <family val="2"/>
        <charset val="238"/>
        <scheme val="minor"/>
      </rPr>
      <t>dostop do tovornega dvigala</t>
    </r>
  </si>
  <si>
    <r>
      <rPr>
        <b/>
        <sz val="10"/>
        <rFont val="Calibri"/>
        <family val="2"/>
        <charset val="238"/>
        <scheme val="minor"/>
      </rPr>
      <t>E1</t>
    </r>
  </si>
  <si>
    <r>
      <rPr>
        <sz val="10"/>
        <rFont val="Calibri"/>
        <family val="2"/>
        <charset val="238"/>
        <scheme val="minor"/>
      </rPr>
      <t>Pisarna za vodjo službe (sekretariat)</t>
    </r>
  </si>
  <si>
    <r>
      <rPr>
        <b/>
        <sz val="10"/>
        <rFont val="Calibri"/>
        <family val="2"/>
        <charset val="238"/>
        <scheme val="minor"/>
      </rPr>
      <t>E2</t>
    </r>
  </si>
  <si>
    <r>
      <rPr>
        <sz val="10"/>
        <rFont val="Calibri"/>
        <family val="2"/>
        <charset val="238"/>
        <scheme val="minor"/>
      </rPr>
      <t>Pisarna za vodjo pisarne (sekretariat)</t>
    </r>
  </si>
  <si>
    <r>
      <rPr>
        <b/>
        <sz val="10"/>
        <rFont val="Calibri"/>
        <family val="2"/>
        <charset val="238"/>
        <scheme val="minor"/>
      </rPr>
      <t>E3</t>
    </r>
  </si>
  <si>
    <r>
      <rPr>
        <b/>
        <sz val="10"/>
        <rFont val="Calibri"/>
        <family val="2"/>
        <charset val="238"/>
        <scheme val="minor"/>
      </rPr>
      <t>E4</t>
    </r>
  </si>
  <si>
    <r>
      <rPr>
        <b/>
        <sz val="10"/>
        <rFont val="Calibri"/>
        <family val="2"/>
        <charset val="238"/>
        <scheme val="minor"/>
      </rPr>
      <t>E5</t>
    </r>
  </si>
  <si>
    <r>
      <rPr>
        <b/>
        <sz val="10"/>
        <rFont val="Calibri"/>
        <family val="2"/>
        <charset val="238"/>
        <scheme val="minor"/>
      </rPr>
      <t>E6</t>
    </r>
  </si>
  <si>
    <r>
      <rPr>
        <b/>
        <sz val="10"/>
        <rFont val="Calibri"/>
        <family val="2"/>
        <charset val="238"/>
        <scheme val="minor"/>
      </rPr>
      <t>E7</t>
    </r>
  </si>
  <si>
    <r>
      <rPr>
        <b/>
        <sz val="10"/>
        <rFont val="Calibri"/>
        <family val="2"/>
        <charset val="238"/>
        <scheme val="minor"/>
      </rPr>
      <t>E8</t>
    </r>
  </si>
  <si>
    <r>
      <rPr>
        <b/>
        <sz val="10"/>
        <rFont val="Calibri"/>
        <family val="2"/>
        <charset val="238"/>
        <scheme val="minor"/>
      </rPr>
      <t>E9</t>
    </r>
  </si>
  <si>
    <r>
      <rPr>
        <b/>
        <sz val="10"/>
        <rFont val="Calibri"/>
        <family val="2"/>
        <charset val="238"/>
        <scheme val="minor"/>
      </rPr>
      <t>E10</t>
    </r>
  </si>
  <si>
    <r>
      <rPr>
        <b/>
        <sz val="10"/>
        <rFont val="Calibri"/>
        <family val="2"/>
        <charset val="238"/>
        <scheme val="minor"/>
      </rPr>
      <t>E11</t>
    </r>
  </si>
  <si>
    <r>
      <rPr>
        <b/>
        <sz val="10"/>
        <rFont val="Calibri"/>
        <family val="2"/>
        <charset val="238"/>
        <scheme val="minor"/>
      </rPr>
      <t>E12</t>
    </r>
  </si>
  <si>
    <r>
      <rPr>
        <b/>
        <sz val="10"/>
        <rFont val="Calibri"/>
        <family val="2"/>
        <charset val="238"/>
        <scheme val="minor"/>
      </rPr>
      <t>E13</t>
    </r>
  </si>
  <si>
    <r>
      <rPr>
        <b/>
        <sz val="10"/>
        <rFont val="Calibri"/>
        <family val="2"/>
        <charset val="238"/>
        <scheme val="minor"/>
      </rPr>
      <t>E14</t>
    </r>
  </si>
  <si>
    <r>
      <rPr>
        <b/>
        <sz val="10"/>
        <rFont val="Calibri"/>
        <family val="2"/>
        <charset val="238"/>
        <scheme val="minor"/>
      </rPr>
      <t>E15</t>
    </r>
  </si>
  <si>
    <r>
      <rPr>
        <b/>
        <sz val="10"/>
        <rFont val="Calibri"/>
        <family val="2"/>
        <charset val="238"/>
        <scheme val="minor"/>
      </rPr>
      <t>E16</t>
    </r>
  </si>
  <si>
    <r>
      <rPr>
        <b/>
        <sz val="10"/>
        <rFont val="Calibri"/>
        <family val="2"/>
        <charset val="238"/>
        <scheme val="minor"/>
      </rPr>
      <t>E17</t>
    </r>
  </si>
  <si>
    <r>
      <rPr>
        <b/>
        <sz val="10"/>
        <rFont val="Calibri"/>
        <family val="2"/>
        <charset val="238"/>
        <scheme val="minor"/>
      </rPr>
      <t>E18</t>
    </r>
  </si>
  <si>
    <r>
      <rPr>
        <sz val="10"/>
        <rFont val="Calibri"/>
        <family val="2"/>
        <charset val="238"/>
        <scheme val="minor"/>
      </rPr>
      <t>Garderoba za vse zaposlene, ločeno za ženske in moške</t>
    </r>
  </si>
  <si>
    <r>
      <rPr>
        <b/>
        <sz val="10"/>
        <rFont val="Calibri"/>
        <family val="2"/>
        <charset val="238"/>
        <scheme val="minor"/>
      </rPr>
      <t>E19</t>
    </r>
  </si>
  <si>
    <r>
      <rPr>
        <b/>
        <sz val="10"/>
        <rFont val="Calibri"/>
        <family val="2"/>
        <charset val="238"/>
        <scheme val="minor"/>
      </rPr>
      <t>E20</t>
    </r>
  </si>
  <si>
    <r>
      <rPr>
        <b/>
        <sz val="10"/>
        <rFont val="Calibri"/>
        <family val="2"/>
        <charset val="238"/>
        <scheme val="minor"/>
      </rPr>
      <t>F1</t>
    </r>
  </si>
  <si>
    <r>
      <rPr>
        <b/>
        <sz val="10"/>
        <rFont val="Calibri"/>
        <family val="2"/>
        <charset val="238"/>
        <scheme val="minor"/>
      </rPr>
      <t>F2</t>
    </r>
  </si>
  <si>
    <r>
      <rPr>
        <sz val="10"/>
        <rFont val="Calibri"/>
        <family val="2"/>
        <charset val="238"/>
        <scheme val="minor"/>
      </rPr>
      <t>Pisarna za vodjo enote</t>
    </r>
  </si>
  <si>
    <r>
      <rPr>
        <b/>
        <sz val="10"/>
        <rFont val="Calibri"/>
        <family val="2"/>
        <charset val="238"/>
        <scheme val="minor"/>
      </rPr>
      <t>F3</t>
    </r>
  </si>
  <si>
    <r>
      <rPr>
        <b/>
        <sz val="10"/>
        <rFont val="Calibri"/>
        <family val="2"/>
        <charset val="238"/>
        <scheme val="minor"/>
      </rPr>
      <t>F4</t>
    </r>
  </si>
  <si>
    <r>
      <rPr>
        <b/>
        <sz val="10"/>
        <rFont val="Calibri"/>
        <family val="2"/>
        <charset val="238"/>
        <scheme val="minor"/>
      </rPr>
      <t>F5</t>
    </r>
  </si>
  <si>
    <r>
      <rPr>
        <b/>
        <sz val="10"/>
        <rFont val="Calibri"/>
        <family val="2"/>
        <charset val="238"/>
        <scheme val="minor"/>
      </rPr>
      <t>F6</t>
    </r>
  </si>
  <si>
    <r>
      <rPr>
        <b/>
        <sz val="10"/>
        <rFont val="Calibri"/>
        <family val="2"/>
        <charset val="238"/>
        <scheme val="minor"/>
      </rPr>
      <t>F7</t>
    </r>
  </si>
  <si>
    <r>
      <rPr>
        <b/>
        <sz val="10"/>
        <rFont val="Calibri"/>
        <family val="2"/>
        <charset val="238"/>
        <scheme val="minor"/>
      </rPr>
      <t>F8</t>
    </r>
  </si>
  <si>
    <r>
      <rPr>
        <b/>
        <sz val="10"/>
        <rFont val="Calibri"/>
        <family val="2"/>
        <charset val="238"/>
        <scheme val="minor"/>
      </rPr>
      <t>F9</t>
    </r>
  </si>
  <si>
    <r>
      <rPr>
        <b/>
        <sz val="10"/>
        <rFont val="Calibri"/>
        <family val="2"/>
        <charset val="238"/>
        <scheme val="minor"/>
      </rPr>
      <t>F10</t>
    </r>
  </si>
  <si>
    <r>
      <rPr>
        <b/>
        <sz val="10"/>
        <rFont val="Calibri"/>
        <family val="2"/>
        <charset val="238"/>
        <scheme val="minor"/>
      </rPr>
      <t>F11</t>
    </r>
  </si>
  <si>
    <r>
      <rPr>
        <b/>
        <sz val="10"/>
        <rFont val="Calibri"/>
        <family val="2"/>
        <charset val="238"/>
        <scheme val="minor"/>
      </rPr>
      <t>F12</t>
    </r>
  </si>
  <si>
    <r>
      <rPr>
        <b/>
        <sz val="10"/>
        <rFont val="Calibri"/>
        <family val="2"/>
        <charset val="238"/>
        <scheme val="minor"/>
      </rPr>
      <t>F13</t>
    </r>
  </si>
  <si>
    <r>
      <rPr>
        <b/>
        <sz val="10"/>
        <rFont val="Calibri"/>
        <family val="2"/>
        <charset val="238"/>
        <scheme val="minor"/>
      </rPr>
      <t>F14</t>
    </r>
  </si>
  <si>
    <r>
      <rPr>
        <b/>
        <sz val="10"/>
        <rFont val="Calibri"/>
        <family val="2"/>
        <charset val="238"/>
        <scheme val="minor"/>
      </rPr>
      <t>F15</t>
    </r>
  </si>
  <si>
    <r>
      <rPr>
        <b/>
        <sz val="10"/>
        <rFont val="Calibri"/>
        <family val="2"/>
        <charset val="238"/>
        <scheme val="minor"/>
      </rPr>
      <t>F16</t>
    </r>
  </si>
  <si>
    <r>
      <rPr>
        <b/>
        <sz val="10"/>
        <rFont val="Calibri"/>
        <family val="2"/>
        <charset val="238"/>
        <scheme val="minor"/>
      </rPr>
      <t>F17</t>
    </r>
  </si>
  <si>
    <r>
      <rPr>
        <b/>
        <sz val="10"/>
        <rFont val="Calibri"/>
        <family val="2"/>
        <charset val="238"/>
        <scheme val="minor"/>
      </rPr>
      <t>F18</t>
    </r>
  </si>
  <si>
    <r>
      <rPr>
        <b/>
        <sz val="10"/>
        <rFont val="Calibri"/>
        <family val="2"/>
        <charset val="238"/>
        <scheme val="minor"/>
      </rPr>
      <t>F19</t>
    </r>
  </si>
  <si>
    <r>
      <rPr>
        <b/>
        <sz val="10"/>
        <rFont val="Calibri"/>
        <family val="2"/>
        <charset val="238"/>
        <scheme val="minor"/>
      </rPr>
      <t>F20</t>
    </r>
  </si>
  <si>
    <r>
      <rPr>
        <b/>
        <sz val="10"/>
        <rFont val="Calibri"/>
        <family val="2"/>
        <charset val="238"/>
        <scheme val="minor"/>
      </rPr>
      <t>F21</t>
    </r>
  </si>
  <si>
    <r>
      <rPr>
        <sz val="10"/>
        <rFont val="Calibri"/>
        <family val="2"/>
        <charset val="238"/>
        <scheme val="minor"/>
      </rPr>
      <t>Sejna soba za 8‐12</t>
    </r>
  </si>
  <si>
    <r>
      <rPr>
        <b/>
        <sz val="10"/>
        <rFont val="Calibri"/>
        <family val="2"/>
        <charset val="238"/>
        <scheme val="minor"/>
      </rPr>
      <t>F22</t>
    </r>
  </si>
  <si>
    <r>
      <rPr>
        <b/>
        <sz val="10"/>
        <rFont val="Calibri"/>
        <family val="2"/>
        <charset val="238"/>
        <scheme val="minor"/>
      </rPr>
      <t>F23</t>
    </r>
  </si>
  <si>
    <r>
      <rPr>
        <sz val="10"/>
        <rFont val="Calibri"/>
        <family val="2"/>
        <charset val="238"/>
        <scheme val="minor"/>
      </rPr>
      <t>Ločene sanitarije za ženske in moške, predvideti 1 wc za gibalno ovirane</t>
    </r>
  </si>
  <si>
    <r>
      <rPr>
        <b/>
        <sz val="10"/>
        <rFont val="Calibri"/>
        <family val="2"/>
        <charset val="238"/>
        <scheme val="minor"/>
      </rPr>
      <t>F24</t>
    </r>
  </si>
  <si>
    <r>
      <rPr>
        <b/>
        <sz val="10"/>
        <rFont val="Calibri"/>
        <family val="2"/>
        <charset val="238"/>
        <scheme val="minor"/>
      </rPr>
      <t>F25</t>
    </r>
  </si>
  <si>
    <r>
      <rPr>
        <b/>
        <sz val="10"/>
        <rFont val="Calibri"/>
        <family val="2"/>
        <charset val="238"/>
        <scheme val="minor"/>
      </rPr>
      <t>F26</t>
    </r>
  </si>
  <si>
    <r>
      <rPr>
        <b/>
        <sz val="10"/>
        <rFont val="Calibri"/>
        <family val="2"/>
        <charset val="238"/>
        <scheme val="minor"/>
      </rPr>
      <t>NOC-center</t>
    </r>
  </si>
  <si>
    <r>
      <rPr>
        <b/>
        <sz val="10"/>
        <rFont val="Calibri"/>
        <family val="2"/>
        <charset val="238"/>
        <scheme val="minor"/>
      </rPr>
      <t>NOC-pisarna</t>
    </r>
  </si>
  <si>
    <r>
      <rPr>
        <b/>
        <sz val="10"/>
        <rFont val="Calibri"/>
        <family val="2"/>
        <charset val="238"/>
        <scheme val="minor"/>
      </rPr>
      <t>NOC-GSMR-TK prostor</t>
    </r>
  </si>
  <si>
    <r>
      <rPr>
        <b/>
        <sz val="10"/>
        <rFont val="Calibri"/>
        <family val="2"/>
        <charset val="238"/>
        <scheme val="minor"/>
      </rPr>
      <t>NOC-TK prostor</t>
    </r>
  </si>
  <si>
    <r>
      <rPr>
        <b/>
        <sz val="10"/>
        <rFont val="Calibri"/>
        <family val="2"/>
        <charset val="238"/>
        <scheme val="minor"/>
      </rPr>
      <t>NOC-TK delilnik</t>
    </r>
  </si>
  <si>
    <r>
      <rPr>
        <b/>
        <sz val="10"/>
        <rFont val="Calibri"/>
        <family val="2"/>
        <charset val="238"/>
        <scheme val="minor"/>
      </rPr>
      <t>NOC - čajna kuhinja</t>
    </r>
  </si>
  <si>
    <r>
      <rPr>
        <b/>
        <sz val="10"/>
        <rFont val="Calibri"/>
        <family val="2"/>
        <charset val="238"/>
        <scheme val="minor"/>
      </rPr>
      <t>NOC - sanitarije</t>
    </r>
  </si>
  <si>
    <r>
      <rPr>
        <b/>
        <sz val="10"/>
        <rFont val="Calibri"/>
        <family val="2"/>
        <charset val="238"/>
        <scheme val="minor"/>
      </rPr>
      <t>NOC - garderobe</t>
    </r>
  </si>
  <si>
    <r>
      <rPr>
        <b/>
        <sz val="10"/>
        <rFont val="Calibri"/>
        <family val="2"/>
        <charset val="238"/>
        <scheme val="minor"/>
      </rPr>
      <t>NOC -  kadilnica</t>
    </r>
  </si>
  <si>
    <r>
      <rPr>
        <b/>
        <sz val="10"/>
        <rFont val="Calibri"/>
        <family val="2"/>
        <charset val="238"/>
        <scheme val="minor"/>
      </rPr>
      <t>Varnostni nadzorni center
(VNC)</t>
    </r>
  </si>
  <si>
    <r>
      <rPr>
        <b/>
        <sz val="10"/>
        <rFont val="Calibri"/>
        <family val="2"/>
        <charset val="238"/>
        <scheme val="minor"/>
      </rPr>
      <t>VNC - čajna kuhinja</t>
    </r>
  </si>
  <si>
    <r>
      <rPr>
        <b/>
        <sz val="10"/>
        <rFont val="Calibri"/>
        <family val="2"/>
        <charset val="238"/>
        <scheme val="minor"/>
      </rPr>
      <t>VNC - sanitarije</t>
    </r>
  </si>
  <si>
    <r>
      <rPr>
        <b/>
        <sz val="10"/>
        <rFont val="Calibri"/>
        <family val="2"/>
        <charset val="238"/>
        <scheme val="minor"/>
      </rPr>
      <t>VNC - garderobe</t>
    </r>
  </si>
  <si>
    <r>
      <rPr>
        <b/>
        <sz val="10"/>
        <rFont val="Calibri"/>
        <family val="2"/>
        <charset val="238"/>
        <scheme val="minor"/>
      </rPr>
      <t>Sejna soba</t>
    </r>
  </si>
  <si>
    <r>
      <rPr>
        <b/>
        <sz val="10"/>
        <rFont val="Calibri"/>
        <family val="2"/>
        <charset val="238"/>
        <scheme val="minor"/>
      </rPr>
      <t>Arhiv</t>
    </r>
  </si>
  <si>
    <r>
      <rPr>
        <b/>
        <sz val="10"/>
        <rFont val="Calibri"/>
        <family val="2"/>
        <charset val="238"/>
        <scheme val="minor"/>
      </rPr>
      <t>Garderobe</t>
    </r>
  </si>
  <si>
    <r>
      <rPr>
        <b/>
        <sz val="10"/>
        <rFont val="Calibri"/>
        <family val="2"/>
        <charset val="238"/>
        <scheme val="minor"/>
      </rPr>
      <t>Sanitarije in tuši</t>
    </r>
  </si>
  <si>
    <r>
      <rPr>
        <b/>
        <sz val="10"/>
        <rFont val="Calibri"/>
        <family val="2"/>
        <charset val="238"/>
        <scheme val="minor"/>
      </rPr>
      <t>Parkirišče za zaposlene</t>
    </r>
  </si>
  <si>
    <r>
      <rPr>
        <b/>
        <sz val="10"/>
        <rFont val="Calibri"/>
        <family val="2"/>
        <charset val="238"/>
        <scheme val="minor"/>
      </rPr>
      <t>Parkirišče za zunanje obiskovalce</t>
    </r>
  </si>
  <si>
    <r>
      <rPr>
        <b/>
        <sz val="10"/>
        <rFont val="Calibri"/>
        <family val="2"/>
        <charset val="238"/>
        <scheme val="minor"/>
      </rPr>
      <t>Varovano skladišče</t>
    </r>
  </si>
  <si>
    <r>
      <rPr>
        <b/>
        <sz val="10"/>
        <rFont val="Calibri"/>
        <family val="2"/>
        <charset val="238"/>
        <scheme val="minor"/>
      </rPr>
      <t>Skladišče 1</t>
    </r>
  </si>
  <si>
    <r>
      <rPr>
        <b/>
        <sz val="10"/>
        <rFont val="Calibri"/>
        <family val="2"/>
        <charset val="238"/>
        <scheme val="minor"/>
      </rPr>
      <t>Skladišče 2</t>
    </r>
  </si>
  <si>
    <r>
      <rPr>
        <b/>
        <sz val="10"/>
        <rFont val="Calibri"/>
        <family val="2"/>
        <charset val="238"/>
        <scheme val="minor"/>
      </rPr>
      <t>LV elektroinštalacije LJ</t>
    </r>
  </si>
  <si>
    <t>ŠTEVILO
ZAPOSL.</t>
  </si>
  <si>
    <t>SKUPAJ 
[m2]</t>
  </si>
  <si>
    <t>ŠT.
PROST.</t>
  </si>
  <si>
    <t>[m2]</t>
  </si>
  <si>
    <t>OZN.</t>
  </si>
  <si>
    <r>
      <rPr>
        <sz val="10"/>
        <rFont val="Calibri"/>
        <family val="2"/>
        <charset val="238"/>
        <scheme val="minor"/>
      </rPr>
      <t>Obvezna kontrola pristopa</t>
    </r>
  </si>
  <si>
    <r>
      <rPr>
        <sz val="10"/>
        <rFont val="Calibri"/>
        <family val="2"/>
        <charset val="238"/>
        <scheme val="minor"/>
      </rPr>
      <t>Prostor za dva diesel agregata</t>
    </r>
  </si>
  <si>
    <r>
      <rPr>
        <sz val="10"/>
        <rFont val="Calibri"/>
        <family val="2"/>
        <charset val="238"/>
        <scheme val="minor"/>
      </rPr>
      <t>Priporočljivo, da je v bližini
prostora za dizel agregata</t>
    </r>
  </si>
  <si>
    <r>
      <rPr>
        <sz val="10"/>
        <rFont val="Calibri"/>
        <family val="2"/>
        <charset val="238"/>
        <scheme val="minor"/>
      </rPr>
      <t>hkrati 4 na izmeno</t>
    </r>
  </si>
  <si>
    <r>
      <rPr>
        <sz val="10"/>
        <rFont val="Calibri"/>
        <family val="2"/>
        <charset val="238"/>
        <scheme val="minor"/>
      </rPr>
      <t>Delavnice za popravila, dostop do tovornega dvigala iz kletnih prostorov</t>
    </r>
  </si>
  <si>
    <r>
      <rPr>
        <sz val="10"/>
        <rFont val="Calibri"/>
        <family val="2"/>
        <charset val="238"/>
        <scheme val="minor"/>
      </rPr>
      <t>V prostoru predvideti 10m1
delovne površine (mize)</t>
    </r>
  </si>
  <si>
    <r>
      <rPr>
        <sz val="10"/>
        <rFont val="Calibri"/>
        <family val="2"/>
        <charset val="238"/>
        <scheme val="minor"/>
      </rPr>
      <t>V prostoru je  je video stena in 8 miz dim. 200x80cm, postavljenih po 2 skupaj. Na mizah so po 4 monitorji, na katerih zaposleni nadzoruje delovanje vseh TK sistemov na celotnem omrežju JŽI (po 4 v izmeni)</t>
    </r>
  </si>
  <si>
    <r>
      <rPr>
        <sz val="10"/>
        <rFont val="Calibri"/>
        <family val="2"/>
        <charset val="238"/>
        <scheme val="minor"/>
      </rPr>
      <t>V prostoru se nahajajo ekrani, ki prikazujejo stanje iz kamer na železniški infrastrukturi po celotni Sloveniji (2000 kamer). Opremljen je z monitorji, snemalniki in drugo potrebno opremo. Daljša stena mora biti vsaj 8m dolga. V izmeni delajo hkrati 4 zaposleni.</t>
    </r>
  </si>
  <si>
    <r>
      <rPr>
        <sz val="10"/>
        <rFont val="Calibri"/>
        <family val="2"/>
        <charset val="238"/>
        <scheme val="minor"/>
      </rPr>
      <t>V pisarni ima konferenčno mizo, 10 stolov</t>
    </r>
  </si>
  <si>
    <r>
      <rPr>
        <sz val="10"/>
        <rFont val="Calibri"/>
        <family val="2"/>
        <charset val="238"/>
        <scheme val="minor"/>
      </rPr>
      <t>V bližini pisarne vodje službe, prostora sta povezana.</t>
    </r>
  </si>
  <si>
    <r>
      <rPr>
        <sz val="10"/>
        <rFont val="Calibri"/>
        <family val="2"/>
        <charset val="238"/>
        <scheme val="minor"/>
      </rPr>
      <t>Ena delovna postaja (6 ekranov spodaj, 6 ekranov zgoraj). Dvoetažni prostor (tako kot CVP). Poleg prostora CVP (A1), od njega ločen s stekleno steno (pametno steklo in drsna vrata).</t>
    </r>
  </si>
  <si>
    <r>
      <rPr>
        <sz val="10"/>
        <rFont val="Calibri"/>
        <family val="2"/>
        <charset val="238"/>
        <scheme val="minor"/>
      </rPr>
      <t>Pisarna mora biti neposredno povezana z osrednjim prostorom CVP</t>
    </r>
  </si>
  <si>
    <r>
      <rPr>
        <sz val="10"/>
        <rFont val="Calibri"/>
        <family val="2"/>
        <charset val="238"/>
        <scheme val="minor"/>
      </rPr>
      <t>Minimalna širina prostora je 2m. Prostor je klimatiziran, kontrola vlage, …</t>
    </r>
  </si>
  <si>
    <r>
      <rPr>
        <sz val="10"/>
        <rFont val="Calibri"/>
        <family val="2"/>
        <charset val="238"/>
        <scheme val="minor"/>
      </rPr>
      <t>Prostor mora biti dostopen tudi dispečerjem CV SNEV</t>
    </r>
  </si>
  <si>
    <r>
      <rPr>
        <sz val="10"/>
        <rFont val="Calibri"/>
        <family val="2"/>
        <charset val="238"/>
        <scheme val="minor"/>
      </rPr>
      <t>Mora biti blizu CVP in mora imeti pogled na tire. Predvideno v najvišjih prostorih nove stavbe s 180 stopinjskim pogledom na tire (princip kontrolnega stolpa).
To je odprt prostor z ekrani in elektronskim vodenje. Video stena je manjša kot v CVP. Postavljalec ima konstantni nadzor nad dogajanjem na postaji. 4 delovna mesta: glavni prometnik, notranji prometnik + prometnik.VARNOST: Potrebno je izvajanje kontrole pristopa za vse prostore. Hkrati delajo 4 v izmeni.</t>
    </r>
  </si>
  <si>
    <r>
      <rPr>
        <sz val="10"/>
        <rFont val="Calibri"/>
        <family val="2"/>
        <charset val="238"/>
        <scheme val="minor"/>
      </rPr>
      <t>V pisarni ima konferenčno mizo, 10 stolov, zraven prometnikov CP
Ljubljana</t>
    </r>
  </si>
  <si>
    <r>
      <rPr>
        <sz val="10"/>
        <rFont val="Calibri"/>
        <family val="2"/>
        <charset val="238"/>
        <scheme val="minor"/>
      </rPr>
      <t>Zaradi velikost je potrebna ustrezna ureditev s premičnimi regali. Postavljen mora biti blizu tovornega dvigala.
Potrebna tudi ureditev ustrezne kontrole in klimatizacije prostorov. Prostor naj bo vodotesen. Vhod v arhiv naj bo iz pritlične etaže, kontroliran dostop (blizu recepcije).</t>
    </r>
  </si>
  <si>
    <r>
      <rPr>
        <sz val="10"/>
        <rFont val="Calibri"/>
        <family val="2"/>
        <charset val="238"/>
        <scheme val="minor"/>
      </rPr>
      <t>Parkirišče za zunanje obiskovalce, ni namenjeno
komercialnemu programu.</t>
    </r>
  </si>
  <si>
    <r>
      <rPr>
        <sz val="10"/>
        <rFont val="Calibri"/>
        <family val="2"/>
        <charset val="238"/>
        <scheme val="minor"/>
      </rPr>
      <t>Skladišče za vse službe, ki se nahajajo v objektu. Razdeljeno na 3 enako velike prostore. Zagotoviti je potrebno ustrezne dostope z manjšimi tovornimi vozili (kombi).</t>
    </r>
  </si>
  <si>
    <r>
      <rPr>
        <sz val="10"/>
        <rFont val="Calibri"/>
        <family val="2"/>
        <charset val="238"/>
        <scheme val="minor"/>
      </rPr>
      <t>Predvideti ustrezno prezračevanje.</t>
    </r>
  </si>
  <si>
    <r>
      <rPr>
        <b/>
        <sz val="10"/>
        <rFont val="Calibri"/>
        <family val="2"/>
        <charset val="238"/>
        <scheme val="minor"/>
      </rPr>
      <t>Recepcija</t>
    </r>
  </si>
  <si>
    <r>
      <rPr>
        <b/>
        <sz val="10"/>
        <rFont val="Calibri"/>
        <family val="2"/>
        <charset val="238"/>
        <scheme val="minor"/>
      </rPr>
      <t>A1</t>
    </r>
  </si>
  <si>
    <r>
      <rPr>
        <sz val="10"/>
        <rFont val="Calibri"/>
        <family val="2"/>
        <charset val="238"/>
        <scheme val="minor"/>
      </rPr>
      <t>Recepcija in lobby ob vhodu v CVP</t>
    </r>
  </si>
  <si>
    <r>
      <rPr>
        <sz val="10"/>
        <rFont val="Calibri"/>
        <family val="2"/>
        <charset val="238"/>
        <scheme val="minor"/>
      </rPr>
      <t>pritličje</t>
    </r>
  </si>
  <si>
    <r>
      <rPr>
        <b/>
        <sz val="10"/>
        <rFont val="Calibri"/>
        <family val="2"/>
        <charset val="238"/>
        <scheme val="minor"/>
      </rPr>
      <t>Sanitarije za obiskovalce</t>
    </r>
  </si>
  <si>
    <r>
      <rPr>
        <b/>
        <sz val="10"/>
        <rFont val="Calibri"/>
        <family val="2"/>
        <charset val="238"/>
        <scheme val="minor"/>
      </rPr>
      <t>A2</t>
    </r>
  </si>
  <si>
    <r>
      <rPr>
        <b/>
        <sz val="10"/>
        <rFont val="Calibri"/>
        <family val="2"/>
        <charset val="238"/>
        <scheme val="minor"/>
      </rPr>
      <t>Prostor DEA</t>
    </r>
  </si>
  <si>
    <r>
      <rPr>
        <b/>
        <sz val="10"/>
        <rFont val="Calibri"/>
        <family val="2"/>
        <charset val="238"/>
        <scheme val="minor"/>
      </rPr>
      <t>A3</t>
    </r>
  </si>
  <si>
    <r>
      <rPr>
        <sz val="10"/>
        <rFont val="Calibri"/>
        <family val="2"/>
        <charset val="238"/>
        <scheme val="minor"/>
      </rPr>
      <t>Dizel agregata</t>
    </r>
  </si>
  <si>
    <r>
      <rPr>
        <b/>
        <sz val="10"/>
        <rFont val="Calibri"/>
        <family val="2"/>
        <charset val="238"/>
        <scheme val="minor"/>
      </rPr>
      <t>Baterijski prostor</t>
    </r>
  </si>
  <si>
    <r>
      <rPr>
        <b/>
        <sz val="10"/>
        <rFont val="Calibri"/>
        <family val="2"/>
        <charset val="238"/>
        <scheme val="minor"/>
      </rPr>
      <t>A4</t>
    </r>
  </si>
  <si>
    <r>
      <rPr>
        <sz val="10"/>
        <rFont val="Calibri"/>
        <family val="2"/>
        <charset val="238"/>
        <scheme val="minor"/>
      </rPr>
      <t>Prostor za baterije za primere izpada energije</t>
    </r>
  </si>
  <si>
    <r>
      <rPr>
        <b/>
        <sz val="10"/>
        <rFont val="Calibri"/>
        <family val="2"/>
        <charset val="238"/>
        <scheme val="minor"/>
      </rPr>
      <t>Trafo postaja</t>
    </r>
  </si>
  <si>
    <r>
      <rPr>
        <b/>
        <sz val="10"/>
        <rFont val="Calibri"/>
        <family val="2"/>
        <charset val="238"/>
        <scheme val="minor"/>
      </rPr>
      <t>A5</t>
    </r>
  </si>
  <si>
    <r>
      <rPr>
        <sz val="10"/>
        <rFont val="Calibri"/>
        <family val="2"/>
        <charset val="238"/>
        <scheme val="minor"/>
      </rPr>
      <t>Transformatorska postaja</t>
    </r>
  </si>
  <si>
    <r>
      <rPr>
        <b/>
        <sz val="10"/>
        <rFont val="Calibri"/>
        <family val="2"/>
        <charset val="238"/>
        <scheme val="minor"/>
      </rPr>
      <t>Informacijski video nadzorni sistem - IVNS</t>
    </r>
  </si>
  <si>
    <r>
      <rPr>
        <b/>
        <sz val="10"/>
        <rFont val="Calibri"/>
        <family val="2"/>
        <charset val="238"/>
        <scheme val="minor"/>
      </rPr>
      <t>A6</t>
    </r>
  </si>
  <si>
    <r>
      <rPr>
        <sz val="10"/>
        <rFont val="Calibri"/>
        <family val="2"/>
        <charset val="238"/>
        <scheme val="minor"/>
      </rPr>
      <t>Prostor za varnostnika interventa in postajnega varnostnika</t>
    </r>
  </si>
  <si>
    <r>
      <rPr>
        <b/>
        <sz val="10"/>
        <rFont val="Calibri"/>
        <family val="2"/>
        <charset val="238"/>
        <scheme val="minor"/>
      </rPr>
      <t>A7</t>
    </r>
  </si>
  <si>
    <r>
      <rPr>
        <b/>
        <sz val="10"/>
        <rFont val="Calibri"/>
        <family val="2"/>
        <charset val="238"/>
        <scheme val="minor"/>
      </rPr>
      <t>A8</t>
    </r>
  </si>
  <si>
    <r>
      <rPr>
        <sz val="10"/>
        <rFont val="Calibri"/>
        <family val="2"/>
        <charset val="238"/>
        <scheme val="minor"/>
      </rPr>
      <t>Ločene sanitarije za ženske in moške</t>
    </r>
  </si>
  <si>
    <r>
      <rPr>
        <b/>
        <sz val="10"/>
        <rFont val="Calibri"/>
        <family val="2"/>
        <charset val="238"/>
        <scheme val="minor"/>
      </rPr>
      <t>A9</t>
    </r>
  </si>
  <si>
    <r>
      <rPr>
        <b/>
        <sz val="10"/>
        <rFont val="Calibri"/>
        <family val="2"/>
        <charset val="238"/>
        <scheme val="minor"/>
      </rPr>
      <t>A10</t>
    </r>
  </si>
  <si>
    <r>
      <rPr>
        <b/>
        <sz val="10"/>
        <rFont val="Calibri"/>
        <family val="2"/>
        <charset val="238"/>
        <scheme val="minor"/>
      </rPr>
      <t>A11</t>
    </r>
  </si>
  <si>
    <r>
      <rPr>
        <sz val="10"/>
        <rFont val="Calibri"/>
        <family val="2"/>
        <charset val="238"/>
        <scheme val="minor"/>
      </rPr>
      <t>Pisarna za pomočnika vodje enote</t>
    </r>
  </si>
  <si>
    <r>
      <rPr>
        <b/>
        <sz val="10"/>
        <rFont val="Calibri"/>
        <family val="2"/>
        <charset val="238"/>
        <scheme val="minor"/>
      </rPr>
      <t>A12</t>
    </r>
  </si>
  <si>
    <r>
      <rPr>
        <sz val="10"/>
        <rFont val="Calibri"/>
        <family val="2"/>
        <charset val="238"/>
        <scheme val="minor"/>
      </rPr>
      <t>Manjši arhiv</t>
    </r>
  </si>
  <si>
    <r>
      <rPr>
        <b/>
        <sz val="10"/>
        <rFont val="Calibri"/>
        <family val="2"/>
        <charset val="238"/>
        <scheme val="minor"/>
      </rPr>
      <t>A13</t>
    </r>
  </si>
  <si>
    <r>
      <rPr>
        <sz val="10"/>
        <rFont val="Calibri"/>
        <family val="2"/>
        <charset val="238"/>
        <scheme val="minor"/>
      </rPr>
      <t>Velika sejna soba (25-30 oseb)</t>
    </r>
  </si>
  <si>
    <r>
      <rPr>
        <sz val="10"/>
        <rFont val="Calibri"/>
        <family val="2"/>
        <charset val="238"/>
        <scheme val="minor"/>
      </rPr>
      <t>višje etaže</t>
    </r>
  </si>
  <si>
    <r>
      <rPr>
        <b/>
        <sz val="10"/>
        <rFont val="Calibri"/>
        <family val="2"/>
        <charset val="238"/>
        <scheme val="minor"/>
      </rPr>
      <t>A14</t>
    </r>
  </si>
  <si>
    <r>
      <rPr>
        <sz val="10"/>
        <rFont val="Calibri"/>
        <family val="2"/>
        <charset val="238"/>
        <scheme val="minor"/>
      </rPr>
      <t>Srednja sejna soba (15-20 oseb)</t>
    </r>
  </si>
  <si>
    <r>
      <rPr>
        <b/>
        <sz val="10"/>
        <rFont val="Calibri"/>
        <family val="2"/>
        <charset val="238"/>
        <scheme val="minor"/>
      </rPr>
      <t>Učilnica</t>
    </r>
  </si>
  <si>
    <r>
      <rPr>
        <b/>
        <sz val="10"/>
        <rFont val="Calibri"/>
        <family val="2"/>
        <charset val="238"/>
        <scheme val="minor"/>
      </rPr>
      <t>A15</t>
    </r>
  </si>
  <si>
    <r>
      <rPr>
        <sz val="10"/>
        <rFont val="Calibri"/>
        <family val="2"/>
        <charset val="238"/>
        <scheme val="minor"/>
      </rPr>
      <t>3 učilnice (20 oseb/učilnico), opremljene s projektorjem in računalniško opremo.</t>
    </r>
  </si>
  <si>
    <r>
      <rPr>
        <b/>
        <sz val="10"/>
        <rFont val="Calibri"/>
        <family val="2"/>
        <charset val="238"/>
        <scheme val="minor"/>
      </rPr>
      <t>NRO delavnice</t>
    </r>
  </si>
  <si>
    <r>
      <rPr>
        <b/>
        <sz val="10"/>
        <rFont val="Calibri"/>
        <family val="2"/>
        <charset val="238"/>
        <scheme val="minor"/>
      </rPr>
      <t>A16</t>
    </r>
  </si>
  <si>
    <r>
      <rPr>
        <sz val="10"/>
        <rFont val="Calibri"/>
        <family val="2"/>
        <charset val="238"/>
        <scheme val="minor"/>
      </rPr>
      <t>Delavnice za vzdrževanje in popravilo
raznih elektronskih naprav (IT)</t>
    </r>
  </si>
  <si>
    <r>
      <rPr>
        <sz val="10"/>
        <rFont val="Calibri"/>
        <family val="2"/>
        <charset val="238"/>
        <scheme val="minor"/>
      </rPr>
      <t>1. nadstropje</t>
    </r>
  </si>
  <si>
    <r>
      <rPr>
        <b/>
        <sz val="10"/>
        <rFont val="Calibri"/>
        <family val="2"/>
        <charset val="238"/>
        <scheme val="minor"/>
      </rPr>
      <t>A17</t>
    </r>
  </si>
  <si>
    <r>
      <rPr>
        <sz val="10"/>
        <rFont val="Calibri"/>
        <family val="2"/>
        <charset val="238"/>
        <scheme val="minor"/>
      </rPr>
      <t>Pisarna - čiščenje mobilnih sredstev - čiščenje žel. postaje in vlakov</t>
    </r>
  </si>
  <si>
    <r>
      <rPr>
        <b/>
        <sz val="10"/>
        <rFont val="Calibri"/>
        <family val="2"/>
        <charset val="238"/>
        <scheme val="minor"/>
      </rPr>
      <t>A18</t>
    </r>
  </si>
  <si>
    <r>
      <rPr>
        <sz val="10"/>
        <rFont val="Calibri"/>
        <family val="2"/>
        <charset val="238"/>
        <scheme val="minor"/>
      </rPr>
      <t>Pisarna - čiščenje notranjih in zunanjih površin</t>
    </r>
  </si>
  <si>
    <r>
      <rPr>
        <b/>
        <sz val="10"/>
        <rFont val="Calibri"/>
        <family val="2"/>
        <charset val="238"/>
        <scheme val="minor"/>
      </rPr>
      <t>A19</t>
    </r>
  </si>
  <si>
    <r>
      <rPr>
        <sz val="10"/>
        <rFont val="Calibri"/>
        <family val="2"/>
        <charset val="238"/>
        <scheme val="minor"/>
      </rPr>
      <t>Čajna kuhinja in jedilnica za 10 oseb (ŽIP
čiščenje in ŽIP varovanje)</t>
    </r>
  </si>
  <si>
    <r>
      <rPr>
        <b/>
        <sz val="10"/>
        <rFont val="Calibri"/>
        <family val="2"/>
        <charset val="238"/>
        <scheme val="minor"/>
      </rPr>
      <t>SV prostor</t>
    </r>
  </si>
  <si>
    <r>
      <rPr>
        <b/>
        <sz val="10"/>
        <rFont val="Calibri"/>
        <family val="2"/>
        <charset val="238"/>
        <scheme val="minor"/>
      </rPr>
      <t>A20</t>
    </r>
  </si>
  <si>
    <r>
      <rPr>
        <sz val="10"/>
        <rFont val="Calibri"/>
        <family val="2"/>
        <charset val="238"/>
        <scheme val="minor"/>
      </rPr>
      <t>Signalno varnostni prostor; elektronske
naprave; vsa elektronika</t>
    </r>
  </si>
  <si>
    <r>
      <rPr>
        <b/>
        <sz val="10"/>
        <rFont val="Calibri"/>
        <family val="2"/>
        <charset val="238"/>
        <scheme val="minor"/>
      </rPr>
      <t>Delavnica 1</t>
    </r>
  </si>
  <si>
    <r>
      <rPr>
        <b/>
        <sz val="10"/>
        <rFont val="Calibri"/>
        <family val="2"/>
        <charset val="238"/>
        <scheme val="minor"/>
      </rPr>
      <t>A21</t>
    </r>
  </si>
  <si>
    <r>
      <rPr>
        <sz val="10"/>
        <rFont val="Calibri"/>
        <family val="2"/>
        <charset val="238"/>
        <scheme val="minor"/>
      </rPr>
      <t>Tehnični prostor za CVP Ljubljana + SNEV -
delavnice</t>
    </r>
  </si>
  <si>
    <r>
      <rPr>
        <b/>
        <sz val="10"/>
        <rFont val="Calibri"/>
        <family val="2"/>
        <charset val="238"/>
        <scheme val="minor"/>
      </rPr>
      <t>Delavnica 2</t>
    </r>
  </si>
  <si>
    <r>
      <rPr>
        <b/>
        <sz val="10"/>
        <rFont val="Calibri"/>
        <family val="2"/>
        <charset val="238"/>
        <scheme val="minor"/>
      </rPr>
      <t>A22</t>
    </r>
  </si>
  <si>
    <r>
      <rPr>
        <sz val="10"/>
        <rFont val="Calibri"/>
        <family val="2"/>
        <charset val="238"/>
        <scheme val="minor"/>
      </rPr>
      <t>Prostor za podporne sisteme SV (signalna varnost) - delavnica</t>
    </r>
  </si>
  <si>
    <r>
      <rPr>
        <b/>
        <sz val="10"/>
        <rFont val="Calibri"/>
        <family val="2"/>
        <charset val="238"/>
        <scheme val="minor"/>
      </rPr>
      <t>C1</t>
    </r>
  </si>
  <si>
    <r>
      <rPr>
        <sz val="10"/>
        <rFont val="Calibri"/>
        <family val="2"/>
        <charset val="238"/>
        <scheme val="minor"/>
      </rPr>
      <t>2. nadstropje</t>
    </r>
  </si>
  <si>
    <r>
      <rPr>
        <b/>
        <sz val="10"/>
        <rFont val="Calibri"/>
        <family val="2"/>
        <charset val="238"/>
        <scheme val="minor"/>
      </rPr>
      <t>C2</t>
    </r>
  </si>
  <si>
    <r>
      <rPr>
        <b/>
        <sz val="10"/>
        <rFont val="Calibri"/>
        <family val="2"/>
        <charset val="238"/>
        <scheme val="minor"/>
      </rPr>
      <t>C3</t>
    </r>
  </si>
  <si>
    <r>
      <rPr>
        <b/>
        <sz val="10"/>
        <rFont val="Calibri"/>
        <family val="2"/>
        <charset val="238"/>
        <scheme val="minor"/>
      </rPr>
      <t>C4</t>
    </r>
  </si>
  <si>
    <r>
      <rPr>
        <b/>
        <sz val="10"/>
        <rFont val="Calibri"/>
        <family val="2"/>
        <charset val="238"/>
        <scheme val="minor"/>
      </rPr>
      <t>C5</t>
    </r>
  </si>
  <si>
    <r>
      <rPr>
        <b/>
        <sz val="10"/>
        <rFont val="Calibri"/>
        <family val="2"/>
        <charset val="238"/>
        <scheme val="minor"/>
      </rPr>
      <t>C6</t>
    </r>
  </si>
  <si>
    <r>
      <rPr>
        <b/>
        <sz val="10"/>
        <rFont val="Calibri"/>
        <family val="2"/>
        <charset val="238"/>
        <scheme val="minor"/>
      </rPr>
      <t>C7</t>
    </r>
  </si>
  <si>
    <r>
      <rPr>
        <b/>
        <sz val="10"/>
        <rFont val="Calibri"/>
        <family val="2"/>
        <charset val="238"/>
        <scheme val="minor"/>
      </rPr>
      <t>C8</t>
    </r>
  </si>
  <si>
    <r>
      <rPr>
        <b/>
        <sz val="10"/>
        <rFont val="Calibri"/>
        <family val="2"/>
        <charset val="238"/>
        <scheme val="minor"/>
      </rPr>
      <t>C9</t>
    </r>
  </si>
  <si>
    <r>
      <rPr>
        <b/>
        <sz val="10"/>
        <rFont val="Calibri"/>
        <family val="2"/>
        <charset val="238"/>
        <scheme val="minor"/>
      </rPr>
      <t>C10</t>
    </r>
  </si>
  <si>
    <r>
      <rPr>
        <b/>
        <sz val="10"/>
        <rFont val="Calibri"/>
        <family val="2"/>
        <charset val="238"/>
        <scheme val="minor"/>
      </rPr>
      <t>C11</t>
    </r>
  </si>
  <si>
    <r>
      <rPr>
        <b/>
        <sz val="10"/>
        <rFont val="Calibri"/>
        <family val="2"/>
        <charset val="238"/>
        <scheme val="minor"/>
      </rPr>
      <t>C12</t>
    </r>
  </si>
  <si>
    <r>
      <rPr>
        <b/>
        <sz val="10"/>
        <rFont val="Calibri"/>
        <family val="2"/>
        <charset val="238"/>
        <scheme val="minor"/>
      </rPr>
      <t>C13</t>
    </r>
  </si>
  <si>
    <r>
      <rPr>
        <b/>
        <sz val="10"/>
        <rFont val="Calibri"/>
        <family val="2"/>
        <charset val="238"/>
        <scheme val="minor"/>
      </rPr>
      <t>C14</t>
    </r>
  </si>
  <si>
    <r>
      <rPr>
        <b/>
        <sz val="10"/>
        <rFont val="Calibri"/>
        <family val="2"/>
        <charset val="238"/>
        <scheme val="minor"/>
      </rPr>
      <t>C15</t>
    </r>
  </si>
  <si>
    <r>
      <rPr>
        <b/>
        <sz val="10"/>
        <rFont val="Calibri"/>
        <family val="2"/>
        <charset val="238"/>
        <scheme val="minor"/>
      </rPr>
      <t>C16</t>
    </r>
  </si>
  <si>
    <r>
      <rPr>
        <b/>
        <sz val="10"/>
        <rFont val="Calibri"/>
        <family val="2"/>
        <charset val="238"/>
        <scheme val="minor"/>
      </rPr>
      <t>C17</t>
    </r>
  </si>
  <si>
    <r>
      <rPr>
        <b/>
        <sz val="10"/>
        <rFont val="Calibri"/>
        <family val="2"/>
        <charset val="238"/>
        <scheme val="minor"/>
      </rPr>
      <t>C18</t>
    </r>
  </si>
  <si>
    <r>
      <rPr>
        <b/>
        <sz val="10"/>
        <rFont val="Calibri"/>
        <family val="2"/>
        <charset val="238"/>
        <scheme val="minor"/>
      </rPr>
      <t>C19</t>
    </r>
  </si>
  <si>
    <r>
      <rPr>
        <b/>
        <sz val="10"/>
        <rFont val="Calibri"/>
        <family val="2"/>
        <charset val="238"/>
        <scheme val="minor"/>
      </rPr>
      <t>C20</t>
    </r>
  </si>
  <si>
    <r>
      <rPr>
        <b/>
        <sz val="10"/>
        <rFont val="Calibri"/>
        <family val="2"/>
        <charset val="238"/>
        <scheme val="minor"/>
      </rPr>
      <t>C21</t>
    </r>
  </si>
  <si>
    <r>
      <rPr>
        <sz val="10"/>
        <rFont val="Calibri"/>
        <family val="2"/>
        <charset val="238"/>
        <scheme val="minor"/>
      </rPr>
      <t>Sejna soba za 8-12</t>
    </r>
  </si>
  <si>
    <r>
      <rPr>
        <b/>
        <sz val="10"/>
        <rFont val="Calibri"/>
        <family val="2"/>
        <charset val="238"/>
        <scheme val="minor"/>
      </rPr>
      <t>C22</t>
    </r>
  </si>
  <si>
    <r>
      <rPr>
        <b/>
        <sz val="10"/>
        <rFont val="Calibri"/>
        <family val="2"/>
        <charset val="238"/>
        <scheme val="minor"/>
      </rPr>
      <t>C23</t>
    </r>
  </si>
  <si>
    <r>
      <rPr>
        <b/>
        <sz val="10"/>
        <rFont val="Calibri"/>
        <family val="2"/>
        <charset val="238"/>
        <scheme val="minor"/>
      </rPr>
      <t>C24</t>
    </r>
  </si>
  <si>
    <r>
      <rPr>
        <b/>
        <sz val="10"/>
        <rFont val="Calibri"/>
        <family val="2"/>
        <charset val="238"/>
        <scheme val="minor"/>
      </rPr>
      <t>C25</t>
    </r>
  </si>
  <si>
    <r>
      <rPr>
        <b/>
        <sz val="10"/>
        <rFont val="Calibri"/>
        <family val="2"/>
        <charset val="238"/>
        <scheme val="minor"/>
      </rPr>
      <t>C26</t>
    </r>
  </si>
  <si>
    <r>
      <rPr>
        <sz val="10"/>
        <rFont val="Calibri"/>
        <family val="2"/>
        <charset val="238"/>
        <scheme val="minor"/>
      </rPr>
      <t>Manjše skladišče za shranjevanje različnega
pisarniškega materiala</t>
    </r>
  </si>
  <si>
    <r>
      <rPr>
        <b/>
        <sz val="10"/>
        <rFont val="Calibri"/>
        <family val="2"/>
        <charset val="238"/>
        <scheme val="minor"/>
      </rPr>
      <t>Shramba</t>
    </r>
  </si>
  <si>
    <r>
      <rPr>
        <b/>
        <sz val="10"/>
        <rFont val="Calibri"/>
        <family val="2"/>
        <charset val="238"/>
        <scheme val="minor"/>
      </rPr>
      <t>G1</t>
    </r>
  </si>
  <si>
    <r>
      <rPr>
        <sz val="10"/>
        <rFont val="Calibri"/>
        <family val="2"/>
        <charset val="238"/>
        <scheme val="minor"/>
      </rPr>
      <t>5. nadstropje</t>
    </r>
  </si>
  <si>
    <r>
      <rPr>
        <b/>
        <sz val="10"/>
        <rFont val="Calibri"/>
        <family val="2"/>
        <charset val="238"/>
        <scheme val="minor"/>
      </rPr>
      <t>G2</t>
    </r>
  </si>
  <si>
    <r>
      <rPr>
        <sz val="10"/>
        <rFont val="Calibri"/>
        <family val="2"/>
        <charset val="238"/>
        <scheme val="minor"/>
      </rPr>
      <t>6 do 10</t>
    </r>
  </si>
  <si>
    <r>
      <rPr>
        <b/>
        <sz val="10"/>
        <rFont val="Calibri"/>
        <family val="2"/>
        <charset val="238"/>
        <scheme val="minor"/>
      </rPr>
      <t>G3</t>
    </r>
  </si>
  <si>
    <r>
      <rPr>
        <b/>
        <sz val="10"/>
        <rFont val="Calibri"/>
        <family val="2"/>
        <charset val="238"/>
        <scheme val="minor"/>
      </rPr>
      <t>G4</t>
    </r>
  </si>
  <si>
    <r>
      <rPr>
        <b/>
        <sz val="10"/>
        <rFont val="Calibri"/>
        <family val="2"/>
        <charset val="238"/>
        <scheme val="minor"/>
      </rPr>
      <t>G5</t>
    </r>
  </si>
  <si>
    <r>
      <rPr>
        <b/>
        <sz val="10"/>
        <rFont val="Calibri"/>
        <family val="2"/>
        <charset val="238"/>
        <scheme val="minor"/>
      </rPr>
      <t>G6</t>
    </r>
  </si>
  <si>
    <r>
      <rPr>
        <b/>
        <sz val="10"/>
        <rFont val="Calibri"/>
        <family val="2"/>
        <charset val="238"/>
        <scheme val="minor"/>
      </rPr>
      <t>G7</t>
    </r>
  </si>
  <si>
    <r>
      <rPr>
        <b/>
        <sz val="10"/>
        <rFont val="Calibri"/>
        <family val="2"/>
        <charset val="238"/>
        <scheme val="minor"/>
      </rPr>
      <t>G8</t>
    </r>
  </si>
  <si>
    <r>
      <rPr>
        <sz val="10"/>
        <rFont val="Calibri"/>
        <family val="2"/>
        <charset val="238"/>
        <scheme val="minor"/>
      </rPr>
      <t>Predvideti potrebno število garedrobnih omaric glede na število
zaposlenih.</t>
    </r>
  </si>
  <si>
    <r>
      <rPr>
        <b/>
        <sz val="10"/>
        <rFont val="Calibri"/>
        <family val="2"/>
        <charset val="238"/>
        <scheme val="minor"/>
      </rPr>
      <t>G9</t>
    </r>
  </si>
  <si>
    <r>
      <rPr>
        <sz val="10"/>
        <rFont val="Calibri"/>
        <family val="2"/>
        <charset val="238"/>
        <scheme val="minor"/>
      </rPr>
      <t>Manjši prostor za kajenje</t>
    </r>
  </si>
  <si>
    <r>
      <rPr>
        <b/>
        <sz val="10"/>
        <rFont val="Calibri"/>
        <family val="2"/>
        <charset val="238"/>
        <scheme val="minor"/>
      </rPr>
      <t>G10</t>
    </r>
  </si>
  <si>
    <r>
      <rPr>
        <sz val="10"/>
        <rFont val="Calibri"/>
        <family val="2"/>
        <charset val="238"/>
        <scheme val="minor"/>
      </rPr>
      <t>Prostor za varnostnike - operaterje</t>
    </r>
  </si>
  <si>
    <r>
      <rPr>
        <b/>
        <sz val="10"/>
        <rFont val="Calibri"/>
        <family val="2"/>
        <charset val="238"/>
        <scheme val="minor"/>
      </rPr>
      <t>G11</t>
    </r>
  </si>
  <si>
    <r>
      <rPr>
        <b/>
        <sz val="10"/>
        <rFont val="Calibri"/>
        <family val="2"/>
        <charset val="238"/>
        <scheme val="minor"/>
      </rPr>
      <t>G12</t>
    </r>
  </si>
  <si>
    <r>
      <rPr>
        <b/>
        <sz val="10"/>
        <rFont val="Calibri"/>
        <family val="2"/>
        <charset val="238"/>
        <scheme val="minor"/>
      </rPr>
      <t>G13</t>
    </r>
  </si>
  <si>
    <r>
      <rPr>
        <b/>
        <sz val="10"/>
        <rFont val="Calibri"/>
        <family val="2"/>
        <charset val="238"/>
        <scheme val="minor"/>
      </rPr>
      <t>G14</t>
    </r>
  </si>
  <si>
    <r>
      <rPr>
        <sz val="10"/>
        <rFont val="Calibri"/>
        <family val="2"/>
        <charset val="238"/>
        <scheme val="minor"/>
      </rPr>
      <t>Pisarna za vodjo službe vodenja prometa</t>
    </r>
  </si>
  <si>
    <r>
      <rPr>
        <sz val="10"/>
        <rFont val="Calibri"/>
        <family val="2"/>
        <charset val="238"/>
        <scheme val="minor"/>
      </rPr>
      <t>6. nadstropje</t>
    </r>
  </si>
  <si>
    <r>
      <rPr>
        <b/>
        <sz val="10"/>
        <rFont val="Calibri"/>
        <family val="2"/>
        <charset val="238"/>
        <scheme val="minor"/>
      </rPr>
      <t>G15</t>
    </r>
  </si>
  <si>
    <r>
      <rPr>
        <sz val="10"/>
        <rFont val="Calibri"/>
        <family val="2"/>
        <charset val="238"/>
        <scheme val="minor"/>
      </rPr>
      <t>Pisarna za tajnico vodje službe</t>
    </r>
  </si>
  <si>
    <r>
      <rPr>
        <b/>
        <sz val="10"/>
        <rFont val="Calibri"/>
        <family val="2"/>
        <charset val="238"/>
        <scheme val="minor"/>
      </rPr>
      <t>G16</t>
    </r>
  </si>
  <si>
    <r>
      <rPr>
        <sz val="10"/>
        <rFont val="Calibri"/>
        <family val="2"/>
        <charset val="238"/>
        <scheme val="minor"/>
      </rPr>
      <t>Pisarna za koordinatorja</t>
    </r>
  </si>
  <si>
    <r>
      <rPr>
        <b/>
        <sz val="10"/>
        <rFont val="Calibri"/>
        <family val="2"/>
        <charset val="238"/>
        <scheme val="minor"/>
      </rPr>
      <t>G17</t>
    </r>
  </si>
  <si>
    <r>
      <rPr>
        <b/>
        <sz val="10"/>
        <rFont val="Calibri"/>
        <family val="2"/>
        <charset val="238"/>
        <scheme val="minor"/>
      </rPr>
      <t>G18</t>
    </r>
  </si>
  <si>
    <r>
      <rPr>
        <sz val="10"/>
        <rFont val="Calibri"/>
        <family val="2"/>
        <charset val="238"/>
        <scheme val="minor"/>
      </rPr>
      <t>Pisarna za tehnologa</t>
    </r>
  </si>
  <si>
    <r>
      <rPr>
        <b/>
        <sz val="10"/>
        <rFont val="Calibri"/>
        <family val="2"/>
        <charset val="238"/>
        <scheme val="minor"/>
      </rPr>
      <t>G19</t>
    </r>
  </si>
  <si>
    <r>
      <rPr>
        <b/>
        <sz val="10"/>
        <rFont val="Calibri"/>
        <family val="2"/>
        <charset val="238"/>
        <scheme val="minor"/>
      </rPr>
      <t>G20</t>
    </r>
  </si>
  <si>
    <r>
      <rPr>
        <b/>
        <sz val="10"/>
        <rFont val="Calibri"/>
        <family val="2"/>
        <charset val="238"/>
        <scheme val="minor"/>
      </rPr>
      <t>G21</t>
    </r>
  </si>
  <si>
    <r>
      <rPr>
        <b/>
        <sz val="10"/>
        <rFont val="Calibri"/>
        <family val="2"/>
        <charset val="238"/>
        <scheme val="minor"/>
      </rPr>
      <t>G22</t>
    </r>
  </si>
  <si>
    <r>
      <rPr>
        <sz val="10"/>
        <rFont val="Calibri"/>
        <family val="2"/>
        <charset val="238"/>
        <scheme val="minor"/>
      </rPr>
      <t>Sejna soba za 15-20 ljudi</t>
    </r>
  </si>
  <si>
    <r>
      <rPr>
        <b/>
        <sz val="10"/>
        <rFont val="Calibri"/>
        <family val="2"/>
        <charset val="238"/>
        <scheme val="minor"/>
      </rPr>
      <t>G23</t>
    </r>
  </si>
  <si>
    <r>
      <rPr>
        <b/>
        <sz val="10"/>
        <rFont val="Calibri"/>
        <family val="2"/>
        <charset val="238"/>
        <scheme val="minor"/>
      </rPr>
      <t>G24</t>
    </r>
  </si>
  <si>
    <r>
      <rPr>
        <b/>
        <sz val="10"/>
        <rFont val="Calibri"/>
        <family val="2"/>
        <charset val="238"/>
        <scheme val="minor"/>
      </rPr>
      <t>G25</t>
    </r>
  </si>
  <si>
    <r>
      <rPr>
        <b/>
        <sz val="10"/>
        <rFont val="Calibri"/>
        <family val="2"/>
        <charset val="238"/>
        <scheme val="minor"/>
      </rPr>
      <t>G26</t>
    </r>
  </si>
  <si>
    <r>
      <rPr>
        <b/>
        <sz val="10"/>
        <rFont val="Calibri"/>
        <family val="2"/>
        <charset val="238"/>
        <scheme val="minor"/>
      </rPr>
      <t>G27</t>
    </r>
  </si>
  <si>
    <r>
      <rPr>
        <sz val="10"/>
        <rFont val="Calibri"/>
        <family val="2"/>
        <charset val="238"/>
        <scheme val="minor"/>
      </rPr>
      <t>Soba za serverje ipd.</t>
    </r>
  </si>
  <si>
    <r>
      <rPr>
        <b/>
        <sz val="10"/>
        <rFont val="Calibri"/>
        <family val="2"/>
        <charset val="238"/>
        <scheme val="minor"/>
      </rPr>
      <t>CVP ‐ Center za vodenje prometa</t>
    </r>
  </si>
  <si>
    <r>
      <rPr>
        <b/>
        <sz val="10"/>
        <rFont val="Calibri"/>
        <family val="2"/>
        <charset val="238"/>
        <scheme val="minor"/>
      </rPr>
      <t>G28</t>
    </r>
  </si>
  <si>
    <r>
      <rPr>
        <sz val="10"/>
        <rFont val="Calibri"/>
        <family val="2"/>
        <charset val="238"/>
        <scheme val="minor"/>
      </rPr>
      <t>6. in 7. nadstropje</t>
    </r>
  </si>
  <si>
    <r>
      <rPr>
        <b/>
        <sz val="10"/>
        <rFont val="Calibri"/>
        <family val="2"/>
        <charset val="238"/>
        <scheme val="minor"/>
      </rPr>
      <t>CVP ‐ krizna soba</t>
    </r>
  </si>
  <si>
    <r>
      <rPr>
        <b/>
        <sz val="10"/>
        <rFont val="Calibri"/>
        <family val="2"/>
        <charset val="238"/>
        <scheme val="minor"/>
      </rPr>
      <t>G29</t>
    </r>
  </si>
  <si>
    <r>
      <rPr>
        <b/>
        <sz val="10"/>
        <rFont val="Calibri"/>
        <family val="2"/>
        <charset val="238"/>
        <scheme val="minor"/>
      </rPr>
      <t>CVP ‐ pisarna</t>
    </r>
  </si>
  <si>
    <r>
      <rPr>
        <b/>
        <sz val="10"/>
        <rFont val="Calibri"/>
        <family val="2"/>
        <charset val="238"/>
        <scheme val="minor"/>
      </rPr>
      <t>G30</t>
    </r>
  </si>
  <si>
    <r>
      <rPr>
        <sz val="10"/>
        <rFont val="Calibri"/>
        <family val="2"/>
        <charset val="238"/>
        <scheme val="minor"/>
      </rPr>
      <t>Pisarna za vodjo CVP</t>
    </r>
  </si>
  <si>
    <r>
      <rPr>
        <b/>
        <sz val="10"/>
        <rFont val="Calibri"/>
        <family val="2"/>
        <charset val="238"/>
        <scheme val="minor"/>
      </rPr>
      <t>CV SNEV</t>
    </r>
  </si>
  <si>
    <r>
      <rPr>
        <b/>
        <sz val="10"/>
        <rFont val="Calibri"/>
        <family val="2"/>
        <charset val="238"/>
        <scheme val="minor"/>
      </rPr>
      <t>G31</t>
    </r>
  </si>
  <si>
    <r>
      <rPr>
        <b/>
        <sz val="10"/>
        <rFont val="Calibri"/>
        <family val="2"/>
        <charset val="238"/>
        <scheme val="minor"/>
      </rPr>
      <t>G32</t>
    </r>
  </si>
  <si>
    <r>
      <rPr>
        <sz val="10"/>
        <rFont val="Calibri"/>
        <family val="2"/>
        <charset val="238"/>
        <scheme val="minor"/>
      </rPr>
      <t>Pisarna za vodjo CV SNEV</t>
    </r>
  </si>
  <si>
    <r>
      <rPr>
        <b/>
        <sz val="10"/>
        <rFont val="Calibri"/>
        <family val="2"/>
        <charset val="238"/>
        <scheme val="minor"/>
      </rPr>
      <t>CVP tehnični prostor</t>
    </r>
  </si>
  <si>
    <r>
      <rPr>
        <b/>
        <sz val="10"/>
        <rFont val="Calibri"/>
        <family val="2"/>
        <charset val="238"/>
        <scheme val="minor"/>
      </rPr>
      <t>G33</t>
    </r>
  </si>
  <si>
    <r>
      <rPr>
        <sz val="10"/>
        <rFont val="Calibri"/>
        <family val="2"/>
        <charset val="238"/>
        <scheme val="minor"/>
      </rPr>
      <t>Tehnični prostor za steno z zasloni</t>
    </r>
  </si>
  <si>
    <r>
      <rPr>
        <b/>
        <sz val="10"/>
        <rFont val="Calibri"/>
        <family val="2"/>
        <charset val="238"/>
        <scheme val="minor"/>
      </rPr>
      <t>CVP čajna kuhinja</t>
    </r>
  </si>
  <si>
    <r>
      <rPr>
        <b/>
        <sz val="10"/>
        <rFont val="Calibri"/>
        <family val="2"/>
        <charset val="238"/>
        <scheme val="minor"/>
      </rPr>
      <t>G34</t>
    </r>
  </si>
  <si>
    <r>
      <rPr>
        <b/>
        <sz val="10"/>
        <rFont val="Calibri"/>
        <family val="2"/>
        <charset val="238"/>
        <scheme val="minor"/>
      </rPr>
      <t>CVP prostor za počitek</t>
    </r>
  </si>
  <si>
    <r>
      <rPr>
        <b/>
        <sz val="10"/>
        <rFont val="Calibri"/>
        <family val="2"/>
        <charset val="238"/>
        <scheme val="minor"/>
      </rPr>
      <t>G35</t>
    </r>
  </si>
  <si>
    <r>
      <rPr>
        <sz val="10"/>
        <rFont val="Calibri"/>
        <family val="2"/>
        <charset val="238"/>
        <scheme val="minor"/>
      </rPr>
      <t>Manjši prostor za počitek (kavč, udobni sedeži,…)</t>
    </r>
  </si>
  <si>
    <r>
      <rPr>
        <b/>
        <sz val="10"/>
        <rFont val="Calibri"/>
        <family val="2"/>
        <charset val="238"/>
        <scheme val="minor"/>
      </rPr>
      <t>CVP sanitarije</t>
    </r>
  </si>
  <si>
    <r>
      <rPr>
        <b/>
        <sz val="10"/>
        <rFont val="Calibri"/>
        <family val="2"/>
        <charset val="238"/>
        <scheme val="minor"/>
      </rPr>
      <t>G36</t>
    </r>
  </si>
  <si>
    <r>
      <rPr>
        <b/>
        <sz val="10"/>
        <rFont val="Calibri"/>
        <family val="2"/>
        <charset val="238"/>
        <scheme val="minor"/>
      </rPr>
      <t>CVP garderobe</t>
    </r>
  </si>
  <si>
    <r>
      <rPr>
        <b/>
        <sz val="10"/>
        <rFont val="Calibri"/>
        <family val="2"/>
        <charset val="238"/>
        <scheme val="minor"/>
      </rPr>
      <t>G37</t>
    </r>
  </si>
  <si>
    <r>
      <rPr>
        <sz val="10"/>
        <rFont val="Calibri"/>
        <family val="2"/>
        <charset val="238"/>
        <scheme val="minor"/>
      </rPr>
      <t>Predvideti potrebno število garedrobnih omaric glede na število zaposlenih. Upoštevati še 15 zaposlenih iz CV SNEV.</t>
    </r>
  </si>
  <si>
    <r>
      <rPr>
        <b/>
        <sz val="10"/>
        <rFont val="Calibri"/>
        <family val="2"/>
        <charset val="238"/>
        <scheme val="minor"/>
      </rPr>
      <t>CVP kadilnica</t>
    </r>
  </si>
  <si>
    <r>
      <rPr>
        <b/>
        <sz val="10"/>
        <rFont val="Calibri"/>
        <family val="2"/>
        <charset val="238"/>
        <scheme val="minor"/>
      </rPr>
      <t>G38</t>
    </r>
  </si>
  <si>
    <r>
      <rPr>
        <b/>
        <sz val="10"/>
        <rFont val="Calibri"/>
        <family val="2"/>
        <charset val="238"/>
        <scheme val="minor"/>
      </rPr>
      <t>CP</t>
    </r>
  </si>
  <si>
    <r>
      <rPr>
        <b/>
        <sz val="10"/>
        <rFont val="Calibri"/>
        <family val="2"/>
        <charset val="238"/>
        <scheme val="minor"/>
      </rPr>
      <t>G39</t>
    </r>
  </si>
  <si>
    <r>
      <rPr>
        <sz val="10"/>
        <rFont val="Calibri"/>
        <family val="2"/>
        <charset val="238"/>
        <scheme val="minor"/>
      </rPr>
      <t>7. nadstropje</t>
    </r>
  </si>
  <si>
    <r>
      <rPr>
        <b/>
        <sz val="10"/>
        <rFont val="Calibri"/>
        <family val="2"/>
        <charset val="238"/>
        <scheme val="minor"/>
      </rPr>
      <t>CP pisarna</t>
    </r>
  </si>
  <si>
    <r>
      <rPr>
        <b/>
        <sz val="10"/>
        <rFont val="Calibri"/>
        <family val="2"/>
        <charset val="238"/>
        <scheme val="minor"/>
      </rPr>
      <t>G40</t>
    </r>
  </si>
  <si>
    <r>
      <rPr>
        <sz val="10"/>
        <rFont val="Calibri"/>
        <family val="2"/>
        <charset val="238"/>
        <scheme val="minor"/>
      </rPr>
      <t>Pisarna za vodjo postaje</t>
    </r>
  </si>
  <si>
    <r>
      <rPr>
        <sz val="10"/>
        <rFont val="Calibri"/>
        <family val="2"/>
        <charset val="238"/>
        <scheme val="minor"/>
      </rPr>
      <t>7.nadstropje</t>
    </r>
  </si>
  <si>
    <r>
      <rPr>
        <b/>
        <sz val="10"/>
        <rFont val="Calibri"/>
        <family val="2"/>
        <charset val="238"/>
        <scheme val="minor"/>
      </rPr>
      <t>CP čajna kuhinja</t>
    </r>
  </si>
  <si>
    <r>
      <rPr>
        <b/>
        <sz val="10"/>
        <rFont val="Calibri"/>
        <family val="2"/>
        <charset val="238"/>
        <scheme val="minor"/>
      </rPr>
      <t>G41</t>
    </r>
  </si>
  <si>
    <r>
      <rPr>
        <b/>
        <sz val="10"/>
        <rFont val="Calibri"/>
        <family val="2"/>
        <charset val="238"/>
        <scheme val="minor"/>
      </rPr>
      <t>CP prostor za počitek</t>
    </r>
  </si>
  <si>
    <r>
      <rPr>
        <b/>
        <sz val="10"/>
        <rFont val="Calibri"/>
        <family val="2"/>
        <charset val="238"/>
        <scheme val="minor"/>
      </rPr>
      <t>G42</t>
    </r>
  </si>
  <si>
    <r>
      <rPr>
        <b/>
        <sz val="10"/>
        <rFont val="Calibri"/>
        <family val="2"/>
        <charset val="238"/>
        <scheme val="minor"/>
      </rPr>
      <t>CP sanitarije</t>
    </r>
  </si>
  <si>
    <r>
      <rPr>
        <b/>
        <sz val="10"/>
        <rFont val="Calibri"/>
        <family val="2"/>
        <charset val="238"/>
        <scheme val="minor"/>
      </rPr>
      <t>G43</t>
    </r>
  </si>
  <si>
    <r>
      <rPr>
        <b/>
        <sz val="10"/>
        <rFont val="Calibri"/>
        <family val="2"/>
        <charset val="238"/>
        <scheme val="minor"/>
      </rPr>
      <t>CP garderobe</t>
    </r>
  </si>
  <si>
    <r>
      <rPr>
        <b/>
        <sz val="10"/>
        <rFont val="Calibri"/>
        <family val="2"/>
        <charset val="238"/>
        <scheme val="minor"/>
      </rPr>
      <t>G44</t>
    </r>
  </si>
  <si>
    <r>
      <rPr>
        <b/>
        <sz val="10"/>
        <rFont val="Calibri"/>
        <family val="2"/>
        <charset val="238"/>
        <scheme val="minor"/>
      </rPr>
      <t>H1</t>
    </r>
  </si>
  <si>
    <r>
      <rPr>
        <sz val="10"/>
        <rFont val="Calibri"/>
        <family val="2"/>
        <charset val="238"/>
        <scheme val="minor"/>
      </rPr>
      <t>Arhiv je namenjen za vso prometno in poslovno dokumentacijo.</t>
    </r>
  </si>
  <si>
    <r>
      <rPr>
        <sz val="10"/>
        <rFont val="Calibri"/>
        <family val="2"/>
        <charset val="238"/>
        <scheme val="minor"/>
      </rPr>
      <t>1. klet</t>
    </r>
  </si>
  <si>
    <r>
      <rPr>
        <b/>
        <sz val="10"/>
        <rFont val="Calibri"/>
        <family val="2"/>
        <charset val="238"/>
        <scheme val="minor"/>
      </rPr>
      <t>H2</t>
    </r>
  </si>
  <si>
    <r>
      <rPr>
        <sz val="10"/>
        <rFont val="Calibri"/>
        <family val="2"/>
        <charset val="238"/>
        <scheme val="minor"/>
      </rPr>
      <t>Skupne garderobe za ŽIP čiščenje in ŽIP varovanje - ločeno za moške in ženske</t>
    </r>
  </si>
  <si>
    <r>
      <rPr>
        <b/>
        <sz val="10"/>
        <rFont val="Calibri"/>
        <family val="2"/>
        <charset val="238"/>
        <scheme val="minor"/>
      </rPr>
      <t>H3</t>
    </r>
  </si>
  <si>
    <r>
      <rPr>
        <sz val="10"/>
        <rFont val="Calibri"/>
        <family val="2"/>
        <charset val="238"/>
        <scheme val="minor"/>
      </rPr>
      <t>Sanitarije in tuši za zaposlene ŽIP, ločeno za ženske in moške</t>
    </r>
  </si>
  <si>
    <r>
      <rPr>
        <b/>
        <sz val="10"/>
        <rFont val="Calibri"/>
        <family val="2"/>
        <charset val="238"/>
        <scheme val="minor"/>
      </rPr>
      <t>H4</t>
    </r>
  </si>
  <si>
    <r>
      <rPr>
        <sz val="10"/>
        <rFont val="Calibri"/>
        <family val="2"/>
        <charset val="238"/>
        <scheme val="minor"/>
      </rPr>
      <t>kletne etaže</t>
    </r>
  </si>
  <si>
    <r>
      <rPr>
        <b/>
        <sz val="10"/>
        <rFont val="Calibri"/>
        <family val="2"/>
        <charset val="238"/>
        <scheme val="minor"/>
      </rPr>
      <t>H5</t>
    </r>
  </si>
  <si>
    <r>
      <rPr>
        <sz val="10"/>
        <rFont val="Calibri"/>
        <family val="2"/>
        <charset val="238"/>
        <scheme val="minor"/>
      </rPr>
      <t>Parkirna mesta za zunanje obiskovalce</t>
    </r>
  </si>
  <si>
    <r>
      <rPr>
        <sz val="10"/>
        <rFont val="Calibri"/>
        <family val="2"/>
        <charset val="238"/>
        <scheme val="minor"/>
      </rPr>
      <t>zadnja kletna etaža</t>
    </r>
  </si>
  <si>
    <r>
      <rPr>
        <b/>
        <sz val="10"/>
        <rFont val="Calibri"/>
        <family val="2"/>
        <charset val="238"/>
        <scheme val="minor"/>
      </rPr>
      <t>H6</t>
    </r>
  </si>
  <si>
    <r>
      <rPr>
        <sz val="10"/>
        <rFont val="Calibri"/>
        <family val="2"/>
        <charset val="238"/>
        <scheme val="minor"/>
      </rPr>
      <t>Skladišče za različno opremo, materiale, shranjevanje dokumentacije, …</t>
    </r>
  </si>
  <si>
    <r>
      <rPr>
        <b/>
        <sz val="10"/>
        <rFont val="Calibri"/>
        <family val="2"/>
        <charset val="238"/>
        <scheme val="minor"/>
      </rPr>
      <t>H7</t>
    </r>
  </si>
  <si>
    <r>
      <rPr>
        <sz val="10"/>
        <rFont val="Calibri"/>
        <family val="2"/>
        <charset val="238"/>
        <scheme val="minor"/>
      </rPr>
      <t>Skladišče - mobilna sredstva</t>
    </r>
  </si>
  <si>
    <r>
      <rPr>
        <b/>
        <sz val="10"/>
        <rFont val="Calibri"/>
        <family val="2"/>
        <charset val="238"/>
        <scheme val="minor"/>
      </rPr>
      <t>H8</t>
    </r>
  </si>
  <si>
    <r>
      <rPr>
        <sz val="10"/>
        <rFont val="Calibri"/>
        <family val="2"/>
        <charset val="238"/>
        <scheme val="minor"/>
      </rPr>
      <t>Skladišče - notranje in zunanje površine</t>
    </r>
  </si>
  <si>
    <r>
      <rPr>
        <b/>
        <sz val="10"/>
        <rFont val="Calibri"/>
        <family val="2"/>
        <charset val="238"/>
        <scheme val="minor"/>
      </rPr>
      <t>H9</t>
    </r>
  </si>
  <si>
    <r>
      <rPr>
        <b/>
        <sz val="10"/>
        <rFont val="Calibri"/>
        <family val="2"/>
        <charset val="238"/>
        <scheme val="minor"/>
      </rPr>
      <t>H10</t>
    </r>
  </si>
  <si>
    <r>
      <rPr>
        <sz val="10"/>
        <rFont val="Calibri"/>
        <family val="2"/>
        <charset val="238"/>
        <scheme val="minor"/>
      </rPr>
      <t>Delavnica za manjša popravila in za shrambo orodja, delovne opreme delavcev in merilnih instrumentov</t>
    </r>
  </si>
  <si>
    <t>Nadzorno operativni center za telekomunikacije in mobilni prenos podatkov</t>
  </si>
  <si>
    <t>Nadzorno operativni center za telekomunikacije in mobilni prenos podatkov - pisarna</t>
  </si>
  <si>
    <t>Nadzorno operativni center za telekomunikacije in mobilni prenos podatkov - tehnični prostori; v njem je centrala, klimatske naprave, podatkovno strežniški del železnic</t>
  </si>
  <si>
    <t>Pisarna za vodjo CV SNEV, ki je od osrednjega prostora ločena s stekleno steno. Zasnovana je kot odprta pisarna z eno delovno postajo SCADA SNEV.</t>
  </si>
  <si>
    <t>BEP nad terenom</t>
  </si>
  <si>
    <t>BEP pod terenom</t>
  </si>
  <si>
    <t>Etažnost</t>
  </si>
  <si>
    <t>proj. naloga</t>
  </si>
  <si>
    <t>natečajna rešitev</t>
  </si>
  <si>
    <t>Natečaj za Center vodenja železniškega prometa</t>
  </si>
  <si>
    <t>max Objekt B71 4K+P+7</t>
  </si>
  <si>
    <t>max Objekt B7 4K+P+1</t>
  </si>
  <si>
    <t>5.1.3</t>
  </si>
  <si>
    <t>5.1.5</t>
  </si>
  <si>
    <t>5.1.7</t>
  </si>
  <si>
    <t>SIST ISO 9836-2018 indikator</t>
  </si>
  <si>
    <t>5.1.8</t>
  </si>
  <si>
    <t>5.1.9</t>
  </si>
  <si>
    <t>Tehnične površine nad terenom</t>
  </si>
  <si>
    <t>Komunikacijske površine nad terenom</t>
  </si>
  <si>
    <r>
      <t>m</t>
    </r>
    <r>
      <rPr>
        <vertAlign val="superscript"/>
        <sz val="12"/>
        <color theme="1"/>
        <rFont val="Calibri"/>
        <family val="2"/>
        <charset val="238"/>
        <scheme val="minor"/>
      </rPr>
      <t>2</t>
    </r>
  </si>
  <si>
    <t>Uporabna površina</t>
  </si>
  <si>
    <t>Komunikacijske površine pod terenom</t>
  </si>
  <si>
    <t>Tehnične površine pod terenom</t>
  </si>
  <si>
    <t>NEP nad terenom skupaj</t>
  </si>
  <si>
    <t>NEP pod terenom skupaj</t>
  </si>
  <si>
    <t>min</t>
  </si>
  <si>
    <t>št. parkirnih mest*</t>
  </si>
  <si>
    <t>Razmerje BEP pod terenom / BEP nad terenom</t>
  </si>
  <si>
    <t>Razmerje NEP/BEP nad terenom</t>
  </si>
  <si>
    <t>Razmerje NEP/BEP pod terenom</t>
  </si>
  <si>
    <t>Neto površina prometnih površin v garaži</t>
  </si>
  <si>
    <t>* (30-40 / m2 površ. prostorov z delovnim mestom + 10-20%)</t>
  </si>
  <si>
    <t>Razmerje NEP garaža/št. PM</t>
  </si>
  <si>
    <t>A</t>
  </si>
  <si>
    <t>ŠIFRA</t>
  </si>
  <si>
    <t>Razmerje komunikacije / NEP</t>
  </si>
  <si>
    <t>Razmerje tehnične p. / NEP</t>
  </si>
  <si>
    <t>TABELE PROSTOROV*</t>
  </si>
  <si>
    <t>Čajna kuhinja</t>
  </si>
  <si>
    <t>Sanitarije</t>
  </si>
  <si>
    <t>Garderoba</t>
  </si>
  <si>
    <r>
      <rPr>
        <b/>
        <sz val="10"/>
        <rFont val="Calibri"/>
        <family val="2"/>
        <charset val="238"/>
        <scheme val="minor"/>
      </rPr>
      <t>Pisarna 3</t>
    </r>
    <r>
      <rPr>
        <sz val="11"/>
        <color theme="1"/>
        <rFont val="Calibri"/>
        <family val="2"/>
        <charset val="238"/>
        <scheme val="minor"/>
      </rPr>
      <t/>
    </r>
  </si>
  <si>
    <r>
      <rPr>
        <b/>
        <sz val="10"/>
        <rFont val="Calibri"/>
        <family val="2"/>
        <charset val="238"/>
        <scheme val="minor"/>
      </rPr>
      <t>Pisarna 4</t>
    </r>
    <r>
      <rPr>
        <sz val="11"/>
        <color theme="1"/>
        <rFont val="Calibri"/>
        <family val="2"/>
        <charset val="238"/>
        <scheme val="minor"/>
      </rPr>
      <t/>
    </r>
  </si>
  <si>
    <r>
      <rPr>
        <b/>
        <sz val="10"/>
        <rFont val="Calibri"/>
        <family val="2"/>
        <charset val="238"/>
        <scheme val="minor"/>
      </rPr>
      <t>Pisarna 5</t>
    </r>
    <r>
      <rPr>
        <sz val="11"/>
        <color theme="1"/>
        <rFont val="Calibri"/>
        <family val="2"/>
        <charset val="238"/>
        <scheme val="minor"/>
      </rPr>
      <t/>
    </r>
  </si>
  <si>
    <r>
      <rPr>
        <b/>
        <sz val="10"/>
        <rFont val="Calibri"/>
        <family val="2"/>
        <charset val="238"/>
        <scheme val="minor"/>
      </rPr>
      <t>Pisarna 6</t>
    </r>
    <r>
      <rPr>
        <sz val="11"/>
        <color theme="1"/>
        <rFont val="Calibri"/>
        <family val="2"/>
        <charset val="238"/>
        <scheme val="minor"/>
      </rPr>
      <t/>
    </r>
  </si>
  <si>
    <r>
      <rPr>
        <b/>
        <sz val="10"/>
        <rFont val="Calibri"/>
        <family val="2"/>
        <charset val="238"/>
        <scheme val="minor"/>
      </rPr>
      <t>Pisarna 7</t>
    </r>
    <r>
      <rPr>
        <sz val="11"/>
        <color theme="1"/>
        <rFont val="Calibri"/>
        <family val="2"/>
        <charset val="238"/>
        <scheme val="minor"/>
      </rPr>
      <t/>
    </r>
  </si>
  <si>
    <r>
      <rPr>
        <b/>
        <sz val="10"/>
        <rFont val="Calibri"/>
        <family val="2"/>
        <charset val="238"/>
        <scheme val="minor"/>
      </rPr>
      <t>Pisarna 8</t>
    </r>
    <r>
      <rPr>
        <sz val="11"/>
        <color theme="1"/>
        <rFont val="Calibri"/>
        <family val="2"/>
        <charset val="238"/>
        <scheme val="minor"/>
      </rPr>
      <t/>
    </r>
  </si>
  <si>
    <r>
      <rPr>
        <b/>
        <sz val="10"/>
        <rFont val="Calibri"/>
        <family val="2"/>
        <charset val="238"/>
        <scheme val="minor"/>
      </rPr>
      <t>Pisarna 9</t>
    </r>
    <r>
      <rPr>
        <sz val="11"/>
        <color theme="1"/>
        <rFont val="Calibri"/>
        <family val="2"/>
        <charset val="238"/>
        <scheme val="minor"/>
      </rPr>
      <t/>
    </r>
  </si>
  <si>
    <r>
      <rPr>
        <b/>
        <sz val="10"/>
        <rFont val="Calibri"/>
        <family val="2"/>
        <charset val="238"/>
        <scheme val="minor"/>
      </rPr>
      <t>Pisarna 10</t>
    </r>
    <r>
      <rPr>
        <sz val="11"/>
        <color theme="1"/>
        <rFont val="Calibri"/>
        <family val="2"/>
        <charset val="238"/>
        <scheme val="minor"/>
      </rPr>
      <t/>
    </r>
  </si>
  <si>
    <r>
      <rPr>
        <b/>
        <sz val="10"/>
        <rFont val="Calibri"/>
        <family val="2"/>
        <charset val="238"/>
        <scheme val="minor"/>
      </rPr>
      <t>Pisarna 11</t>
    </r>
    <r>
      <rPr>
        <sz val="11"/>
        <color theme="1"/>
        <rFont val="Calibri"/>
        <family val="2"/>
        <charset val="238"/>
        <scheme val="minor"/>
      </rPr>
      <t/>
    </r>
  </si>
  <si>
    <r>
      <rPr>
        <b/>
        <sz val="10"/>
        <rFont val="Calibri"/>
        <family val="2"/>
        <charset val="238"/>
        <scheme val="minor"/>
      </rPr>
      <t>Pisarna 12</t>
    </r>
    <r>
      <rPr>
        <sz val="11"/>
        <color theme="1"/>
        <rFont val="Calibri"/>
        <family val="2"/>
        <charset val="238"/>
        <scheme val="minor"/>
      </rPr>
      <t/>
    </r>
  </si>
  <si>
    <r>
      <rPr>
        <b/>
        <sz val="10"/>
        <rFont val="Calibri"/>
        <family val="2"/>
        <charset val="238"/>
        <scheme val="minor"/>
      </rPr>
      <t>Pisarna 13</t>
    </r>
    <r>
      <rPr>
        <sz val="11"/>
        <color theme="1"/>
        <rFont val="Calibri"/>
        <family val="2"/>
        <charset val="238"/>
        <scheme val="minor"/>
      </rPr>
      <t/>
    </r>
  </si>
  <si>
    <r>
      <rPr>
        <b/>
        <sz val="10"/>
        <rFont val="Calibri"/>
        <family val="2"/>
        <charset val="238"/>
        <scheme val="minor"/>
      </rPr>
      <t>Pisarna 14</t>
    </r>
    <r>
      <rPr>
        <sz val="11"/>
        <color theme="1"/>
        <rFont val="Calibri"/>
        <family val="2"/>
        <charset val="238"/>
        <scheme val="minor"/>
      </rPr>
      <t/>
    </r>
  </si>
  <si>
    <t>4. nadstropje</t>
  </si>
  <si>
    <t>Centralno vzdrževalno mesto</t>
  </si>
  <si>
    <t>Predvideti potrebno število garedrobnih omaric glede na število zaposlenih.</t>
  </si>
  <si>
    <t>Centralna postavljalnica. Zahteva po treh (štirih) delovnih mestih. Zaposleni so prisotni 24h na dan, izmena traja 12ur.</t>
  </si>
  <si>
    <t>Center vodenja SNEV iz katerega se daljinsko vodijo stabilne naprave električne vleke. Sestavljen je iz štirih delovnih mest (delovnih postaj SCADA SNEV). Lokacijsko naj bo poleg CVP in zvočno izoliran od CVP</t>
  </si>
  <si>
    <t>V CV SNEV je zaposlenih približno 15 ljudi, delo opravljajo izmensko po 12 ur. Hkrati so v prostoru največ 4 dispečerji, ki vodijo SNEV. V njem se predvidita dve konzoli s po dvema delovnima mestoma. Ena od sten naj bo dovolj dolga za namestitev videonadzornih monitorjev ENP za celo Slovenijo.</t>
  </si>
  <si>
    <t xml:space="preserve">Prostor, v katerem se zaposleni učijo vodenja prometa. Po navadi se učita 2 hkrati, poleg njiju so še učitelji, ob izpitih je v učilnici prisotnih največ 6 ljudi.
</t>
  </si>
  <si>
    <t>Center za vodenje prometa je glavni prostor službe za vodenje prometa. Načrtovan mora biti kot dvoetažni prostor. Žarišče prostora je večji zaslon (video stena) s shemo železniškega prometa. Vse delovne postaje morajo imeti neoviran pogled na zaslon. Delovne postaje se nizajo v treh nivojih:
‐ 1. nivo je namenjen daljinskemu vodenju prometa. Sestavljen je iz 4 konzol, vsaka konzola ima prostor za dve delovni mesti. Skupno to predstavlja 8 delovnih postaj, vsaka ima dve vrsti ekranov, preko katerih mora zaposleni videti tudi glavni zaslon
‐ 2. nivo je namenjen nadzornikom. Sestavljen je iz dveh konzol, vsaka ima predvideno eno delovno mesto
‐ 3. nivo je namenjen glavnemu prometniku
Zaželeno je, da se prostor načrtuje v obliki amfiteatra.</t>
  </si>
  <si>
    <t>Zaposleni v tem prostoru ne potrebujejo neposrednega pogleda na železniške tire. Center za vodenje prometa zaposluje skupaj približno 60 ljudi, ki delo opravljajo izmensko, na 12 ur. Hkrati je v prostoru največ 12 zaposlenih, ki upravljajo promet.
VARNOST: Potrebno je izvajanje kontrole pristopa za vse prostore. Vrata
za vstop v varovane prostore naj bodo klasična z avtomatskim zapiranjem, drsna vrata niso zaželjena.</t>
  </si>
  <si>
    <t xml:space="preserve">Prostor se nahaja pod amfiteatralnim delom CVP-ja. 10 omar 80x80x200cm, 10 omar 120x120x200, na obeh straneh prostor za dostop
(1 omara je ca. 600kg)
</t>
  </si>
  <si>
    <t>6. nadstropje</t>
  </si>
  <si>
    <t>Priporočena lokacija je pod CVP. Dodatno hlajenje zaradi specifike opreme v prostoru.</t>
  </si>
  <si>
    <t>Podporni prostor NOC-TK</t>
  </si>
  <si>
    <t>Ob NOC-TK prostoru</t>
  </si>
  <si>
    <t>Priporočena lokacija je pod CVP. Dodatno hlajenje zaradi specifike opreme v prostoru. Predvideti tudi mizo min. 200x80 s stolom.</t>
  </si>
  <si>
    <t>Pisarna v sklopu NOC; od centralnega prostora je ločena s stekleno steno. 
Organizirana je kot odprta pisarna</t>
  </si>
  <si>
    <t>Namenjeno je vsem zaposlenim v objektu.</t>
  </si>
  <si>
    <t>B</t>
  </si>
  <si>
    <t>SPREMLJAJOČI IN TEHNIČNI PROSTORI</t>
  </si>
  <si>
    <t>E</t>
  </si>
  <si>
    <t>D</t>
  </si>
  <si>
    <t>F</t>
  </si>
  <si>
    <t>G</t>
  </si>
  <si>
    <t>H</t>
  </si>
  <si>
    <t xml:space="preserve">KLETNE  ETAŽE,  GARAŽA              </t>
  </si>
  <si>
    <t>SLUŽBA ZA VODENJE PROMETA</t>
  </si>
  <si>
    <t>SLUŽBA ZA NAČRTOVANJE, TEHNOLOGIJO IN INŽENIRING ‐ SNTI</t>
  </si>
  <si>
    <t>SIGNALNO VARNOSTNE IN TELEKOMUNIKACIJSKE NAPRAVE - SVTK</t>
  </si>
  <si>
    <t>SLUŽBA ZA ELEKTRO ENERGETSKE NAPRAVE ‐ EE</t>
  </si>
  <si>
    <t xml:space="preserve">SLUŽBA  ZA  GRADBENO  DEJAVNOST  -  SGD                       </t>
  </si>
  <si>
    <t>C</t>
  </si>
  <si>
    <t xml:space="preserve">SEKRETARIAT IN SLUŽBA ZA PRODAJO IN TRŽENJE                   </t>
  </si>
  <si>
    <t>PROJEKTNA NALOGA</t>
  </si>
  <si>
    <t>NATEČAJNA REŠITEV</t>
  </si>
  <si>
    <t>VREDNOSTI SE VNAŠA V SIVO OZNAČENA POLJA</t>
  </si>
  <si>
    <t>B INDIKATORJI POVRŠIN</t>
  </si>
  <si>
    <t>ODSTO-PANJE</t>
  </si>
  <si>
    <t>VREDNOSTI SE VNAŠA V SIVO OZNAČENA POLJA, OB VNAšANJU MOREBITNIH DODATNIH VRSTIC (dodatni prostori), PREGLEDATI PRAVILNOST FORMUL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</si>
</sst>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 ;\-#,##0\ "/>
  </numFmts>
  <fonts count="19" x14ac:knownFonts="1">
    <font>
      <sz val="10"/>
      <color rgb="FF000000"/>
      <name val="Times New Roman"/>
      <charset val="204"/>
    </font>
    <font>
      <sz val="11"/>
      <color theme="1"/>
      <name val="Calibri"/>
      <family val="2"/>
      <charset val="238"/>
      <scheme val="minor"/>
    </font>
    <font>
      <sz val="10"/>
      <color rgb="FF000000"/>
      <name val="Calibri"/>
      <family val="2"/>
      <charset val="238"/>
      <scheme val="minor"/>
    </font>
    <font>
      <b/>
      <sz val="9"/>
      <name val="Calibri"/>
      <family val="2"/>
      <charset val="238"/>
      <scheme val="minor"/>
    </font>
    <font>
      <b/>
      <sz val="10"/>
      <name val="Calibri"/>
      <family val="2"/>
      <charset val="238"/>
      <scheme val="minor"/>
    </font>
    <font>
      <sz val="10"/>
      <name val="Calibri"/>
      <family val="2"/>
      <charset val="238"/>
      <scheme val="minor"/>
    </font>
    <font>
      <sz val="9"/>
      <color rgb="FF000000"/>
      <name val="Calibri"/>
      <family val="2"/>
      <charset val="238"/>
      <scheme val="minor"/>
    </font>
    <font>
      <b/>
      <sz val="14"/>
      <name val="Calibri"/>
      <family val="2"/>
      <charset val="238"/>
      <scheme val="minor"/>
    </font>
    <font>
      <sz val="14"/>
      <color rgb="FF000000"/>
      <name val="Calibri"/>
      <family val="2"/>
      <charset val="238"/>
      <scheme val="minor"/>
    </font>
    <font>
      <b/>
      <sz val="10"/>
      <color rgb="FF000000"/>
      <name val="Calibri"/>
      <family val="2"/>
      <charset val="238"/>
      <scheme val="minor"/>
    </font>
    <font>
      <b/>
      <sz val="14"/>
      <color rgb="FF000000"/>
      <name val="Calibri"/>
      <family val="2"/>
      <charset val="238"/>
      <scheme val="minor"/>
    </font>
    <font>
      <b/>
      <sz val="12"/>
      <color theme="1"/>
      <name val="Calibri"/>
      <family val="2"/>
      <charset val="238"/>
      <scheme val="minor"/>
    </font>
    <font>
      <sz val="12"/>
      <color theme="1"/>
      <name val="Calibri"/>
      <family val="2"/>
      <charset val="238"/>
      <scheme val="minor"/>
    </font>
    <font>
      <sz val="12"/>
      <color rgb="FF000000"/>
      <name val="Calibri"/>
      <family val="2"/>
      <charset val="238"/>
      <scheme val="minor"/>
    </font>
    <font>
      <vertAlign val="superscript"/>
      <sz val="12"/>
      <color theme="1"/>
      <name val="Calibri"/>
      <family val="2"/>
      <charset val="238"/>
      <scheme val="minor"/>
    </font>
    <font>
      <b/>
      <sz val="10"/>
      <color theme="1"/>
      <name val="Calibri"/>
      <family val="2"/>
      <charset val="238"/>
      <scheme val="minor"/>
    </font>
    <font>
      <b/>
      <sz val="12"/>
      <color rgb="FF000000"/>
      <name val="Calibri"/>
      <family val="2"/>
      <charset val="238"/>
      <scheme val="minor"/>
    </font>
    <font>
      <b/>
      <sz val="10"/>
      <color theme="0" tint="-0.34998626667073579"/>
      <name val="Calibri"/>
      <family val="2"/>
      <charset val="238"/>
      <scheme val="minor"/>
    </font>
    <font>
      <b/>
      <sz val="14"/>
      <color theme="0" tint="-0.34998626667073579"/>
      <name val="Calibri"/>
      <family val="2"/>
      <charset val="238"/>
      <scheme val="minor"/>
    </font>
  </fonts>
  <fills count="15">
    <fill>
      <patternFill patternType="none"/>
    </fill>
    <fill>
      <patternFill patternType="gray125"/>
    </fill>
    <fill>
      <patternFill patternType="solid">
        <fgColor rgb="FFFFFFFF"/>
      </patternFill>
    </fill>
    <fill>
      <patternFill patternType="solid">
        <fgColor rgb="FFD9C4B5"/>
      </patternFill>
    </fill>
    <fill>
      <patternFill patternType="solid">
        <fgColor rgb="FFEBCEB6"/>
      </patternFill>
    </fill>
    <fill>
      <patternFill patternType="solid">
        <fgColor rgb="FFC5DFB4"/>
      </patternFill>
    </fill>
    <fill>
      <patternFill patternType="solid">
        <fgColor rgb="FFFFB490"/>
      </patternFill>
    </fill>
    <fill>
      <patternFill patternType="solid">
        <fgColor rgb="FFFFD5C1"/>
      </patternFill>
    </fill>
    <fill>
      <patternFill patternType="solid">
        <fgColor rgb="FFFCEDD0"/>
      </patternFill>
    </fill>
    <fill>
      <patternFill patternType="solid">
        <fgColor rgb="FFC2EDF7"/>
      </patternFill>
    </fill>
    <fill>
      <patternFill patternType="solid">
        <fgColor rgb="FFC2EEF7"/>
      </patternFill>
    </fill>
    <fill>
      <patternFill patternType="solid">
        <fgColor theme="0" tint="-4.9989318521683403E-2"/>
        <bgColor indexed="64"/>
      </patternFill>
    </fill>
    <fill>
      <patternFill patternType="solid">
        <fgColor theme="0"/>
        <bgColor indexed="64"/>
      </patternFill>
    </fill>
    <fill>
      <patternFill patternType="solid">
        <fgColor theme="8" tint="0.3999755851924192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thin">
        <color indexed="64"/>
      </left>
      <right/>
      <top/>
      <bottom/>
      <diagonal/>
    </border>
    <border>
      <left/>
      <right style="thin">
        <color auto="1"/>
      </right>
      <top/>
      <bottom/>
      <diagonal/>
    </border>
  </borders>
  <cellStyleXfs count="1">
    <xf numFmtId="0" fontId="0" fillId="0" borderId="0"/>
  </cellStyleXfs>
  <cellXfs count="149">
    <xf numFmtId="0" fontId="0" fillId="2" borderId="0" xfId="0" applyFill="1" applyAlignment="1">
      <alignment horizontal="left" vertical="top"/>
    </xf>
    <xf numFmtId="0" fontId="8" fillId="2" borderId="0" xfId="0" applyFont="1" applyFill="1" applyAlignment="1" applyProtection="1">
      <alignment horizontal="center" vertical="top" wrapText="1"/>
      <protection locked="0"/>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center" vertical="top" wrapText="1"/>
      <protection locked="0"/>
    </xf>
    <xf numFmtId="0" fontId="0" fillId="0" borderId="0" xfId="0" applyAlignment="1">
      <alignment horizontal="left" vertical="top"/>
    </xf>
    <xf numFmtId="0" fontId="9" fillId="2" borderId="0" xfId="0" applyFont="1" applyFill="1" applyAlignment="1" applyProtection="1">
      <alignment horizontal="center" vertical="top" wrapText="1"/>
      <protection locked="0"/>
    </xf>
    <xf numFmtId="0" fontId="2" fillId="0" borderId="0" xfId="0" applyFont="1" applyAlignment="1">
      <alignment horizontal="left" vertical="top"/>
    </xf>
    <xf numFmtId="0" fontId="2" fillId="0" borderId="0" xfId="0" applyFont="1" applyAlignment="1">
      <alignment horizontal="right" vertical="top"/>
    </xf>
    <xf numFmtId="0" fontId="0" fillId="0" borderId="0" xfId="0" applyAlignment="1">
      <alignment horizontal="right" vertical="top"/>
    </xf>
    <xf numFmtId="0" fontId="11" fillId="0" borderId="0" xfId="0" applyFont="1"/>
    <xf numFmtId="0" fontId="2" fillId="0" borderId="0" xfId="0" applyFont="1"/>
    <xf numFmtId="164" fontId="9" fillId="11" borderId="1" xfId="0" applyNumberFormat="1" applyFont="1" applyFill="1" applyBorder="1" applyAlignment="1" applyProtection="1">
      <alignment horizontal="center" vertical="top" wrapText="1"/>
      <protection locked="0"/>
    </xf>
    <xf numFmtId="0" fontId="2" fillId="0" borderId="4" xfId="0" applyFont="1" applyBorder="1" applyAlignment="1">
      <alignment horizontal="right" vertical="top"/>
    </xf>
    <xf numFmtId="0" fontId="2" fillId="0" borderId="9" xfId="0" applyFont="1" applyBorder="1" applyAlignment="1">
      <alignment horizontal="right" vertical="top"/>
    </xf>
    <xf numFmtId="0" fontId="2" fillId="0" borderId="0" xfId="0" applyFont="1" applyAlignment="1">
      <alignment horizontal="left" vertical="top" wrapText="1"/>
    </xf>
    <xf numFmtId="0" fontId="2" fillId="0" borderId="0" xfId="0" applyFont="1" applyAlignment="1">
      <alignment horizontal="right"/>
    </xf>
    <xf numFmtId="49" fontId="12" fillId="0" borderId="7" xfId="0" applyNumberFormat="1" applyFont="1" applyBorder="1" applyAlignment="1">
      <alignment horizontal="center"/>
    </xf>
    <xf numFmtId="49" fontId="12" fillId="0" borderId="9" xfId="0" applyNumberFormat="1" applyFont="1" applyBorder="1" applyAlignment="1">
      <alignment horizontal="center"/>
    </xf>
    <xf numFmtId="49" fontId="12" fillId="0" borderId="15" xfId="0" applyNumberFormat="1" applyFont="1" applyBorder="1" applyAlignment="1">
      <alignment horizontal="center"/>
    </xf>
    <xf numFmtId="49" fontId="12" fillId="0" borderId="18" xfId="0" applyNumberFormat="1" applyFont="1" applyBorder="1" applyAlignment="1">
      <alignment horizontal="center"/>
    </xf>
    <xf numFmtId="49" fontId="12" fillId="0" borderId="11" xfId="0" applyNumberFormat="1" applyFont="1" applyBorder="1" applyAlignment="1">
      <alignment horizontal="center"/>
    </xf>
    <xf numFmtId="0" fontId="12" fillId="0" borderId="15" xfId="0" applyFont="1" applyBorder="1"/>
    <xf numFmtId="0" fontId="12" fillId="0" borderId="14" xfId="0" applyFont="1" applyBorder="1"/>
    <xf numFmtId="0" fontId="12" fillId="0" borderId="8" xfId="0" applyFont="1" applyBorder="1"/>
    <xf numFmtId="0" fontId="12" fillId="0" borderId="9" xfId="0" applyFont="1" applyBorder="1"/>
    <xf numFmtId="49" fontId="15" fillId="0" borderId="4" xfId="0" applyNumberFormat="1" applyFont="1" applyBorder="1" applyAlignment="1">
      <alignment horizontal="center"/>
    </xf>
    <xf numFmtId="49" fontId="15" fillId="0" borderId="9" xfId="0" applyNumberFormat="1" applyFont="1" applyBorder="1" applyAlignment="1">
      <alignment horizontal="center"/>
    </xf>
    <xf numFmtId="3" fontId="2" fillId="0" borderId="18"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11" xfId="0" applyNumberFormat="1" applyFont="1" applyBorder="1" applyAlignment="1">
      <alignment horizontal="center" vertical="center"/>
    </xf>
    <xf numFmtId="0" fontId="0" fillId="12" borderId="0" xfId="0" applyFill="1" applyAlignment="1">
      <alignment horizontal="left" vertical="top"/>
    </xf>
    <xf numFmtId="2" fontId="2" fillId="0" borderId="0" xfId="0" applyNumberFormat="1" applyFont="1" applyAlignment="1">
      <alignment horizontal="right" vertical="top"/>
    </xf>
    <xf numFmtId="3" fontId="2" fillId="0" borderId="4" xfId="0" applyNumberFormat="1" applyFont="1" applyBorder="1" applyAlignment="1">
      <alignment horizontal="center" vertical="center"/>
    </xf>
    <xf numFmtId="0" fontId="13" fillId="0" borderId="0" xfId="0" applyFont="1" applyAlignment="1">
      <alignment horizontal="left" vertical="top"/>
    </xf>
    <xf numFmtId="2" fontId="13" fillId="0" borderId="0" xfId="0" applyNumberFormat="1" applyFont="1" applyAlignment="1">
      <alignment horizontal="right" vertical="top"/>
    </xf>
    <xf numFmtId="0" fontId="13" fillId="0" borderId="3" xfId="0" applyFont="1" applyBorder="1" applyAlignment="1">
      <alignment horizontal="left" vertical="top"/>
    </xf>
    <xf numFmtId="0" fontId="13" fillId="0" borderId="4" xfId="0" applyFont="1" applyBorder="1" applyAlignment="1">
      <alignment horizontal="left" vertical="top"/>
    </xf>
    <xf numFmtId="0" fontId="13" fillId="0" borderId="6" xfId="0" applyFont="1" applyBorder="1" applyAlignment="1">
      <alignment horizontal="left" vertical="top"/>
    </xf>
    <xf numFmtId="0" fontId="13" fillId="0" borderId="7" xfId="0" applyFont="1" applyBorder="1" applyAlignment="1">
      <alignment horizontal="left" vertical="top"/>
    </xf>
    <xf numFmtId="0" fontId="13" fillId="0" borderId="8" xfId="0" applyFont="1" applyBorder="1" applyAlignment="1">
      <alignment horizontal="left" vertical="top"/>
    </xf>
    <xf numFmtId="0" fontId="13" fillId="0" borderId="9" xfId="0" applyFont="1" applyBorder="1" applyAlignment="1">
      <alignment horizontal="left" vertical="top"/>
    </xf>
    <xf numFmtId="0" fontId="12" fillId="13" borderId="3" xfId="0" applyFont="1" applyFill="1" applyBorder="1"/>
    <xf numFmtId="0" fontId="11" fillId="13" borderId="4" xfId="0" applyFont="1" applyFill="1" applyBorder="1"/>
    <xf numFmtId="0" fontId="11" fillId="13" borderId="8" xfId="0" applyFont="1" applyFill="1" applyBorder="1"/>
    <xf numFmtId="0" fontId="11" fillId="13" borderId="9" xfId="0" applyFont="1" applyFill="1" applyBorder="1"/>
    <xf numFmtId="0" fontId="12" fillId="13" borderId="17" xfId="0" applyFont="1" applyFill="1" applyBorder="1"/>
    <xf numFmtId="0" fontId="12" fillId="13" borderId="4" xfId="0" applyFont="1" applyFill="1" applyBorder="1"/>
    <xf numFmtId="0" fontId="12" fillId="13" borderId="8" xfId="0" applyFont="1" applyFill="1" applyBorder="1"/>
    <xf numFmtId="0" fontId="12" fillId="13" borderId="9" xfId="0" applyFont="1" applyFill="1" applyBorder="1"/>
    <xf numFmtId="0" fontId="12" fillId="13" borderId="6" xfId="0" applyFont="1" applyFill="1" applyBorder="1"/>
    <xf numFmtId="0" fontId="12" fillId="13" borderId="7" xfId="0" applyFont="1" applyFill="1" applyBorder="1"/>
    <xf numFmtId="0" fontId="12" fillId="13" borderId="18" xfId="0" applyFont="1" applyFill="1" applyBorder="1"/>
    <xf numFmtId="0" fontId="12" fillId="13" borderId="10" xfId="0" applyFont="1" applyFill="1" applyBorder="1"/>
    <xf numFmtId="0" fontId="12" fillId="13" borderId="11" xfId="0" applyFont="1" applyFill="1" applyBorder="1"/>
    <xf numFmtId="0" fontId="2" fillId="12" borderId="21" xfId="0" applyFont="1" applyFill="1" applyBorder="1" applyAlignment="1">
      <alignment vertical="top"/>
    </xf>
    <xf numFmtId="0" fontId="2" fillId="12" borderId="1" xfId="0" applyFont="1" applyFill="1" applyBorder="1" applyAlignment="1">
      <alignment horizontal="center" vertical="top"/>
    </xf>
    <xf numFmtId="0" fontId="13" fillId="0" borderId="14" xfId="0" applyFont="1" applyBorder="1" applyAlignment="1">
      <alignment horizontal="left" vertical="top"/>
    </xf>
    <xf numFmtId="0" fontId="13" fillId="0" borderId="15" xfId="0" applyFont="1" applyBorder="1" applyAlignment="1">
      <alignment horizontal="left" vertical="top"/>
    </xf>
    <xf numFmtId="2" fontId="2" fillId="0" borderId="4" xfId="0" applyNumberFormat="1" applyFont="1" applyBorder="1" applyAlignment="1">
      <alignment horizontal="center" vertical="top"/>
    </xf>
    <xf numFmtId="2" fontId="2" fillId="0" borderId="7"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9" xfId="0" applyNumberFormat="1" applyFont="1" applyBorder="1" applyAlignment="1">
      <alignment horizontal="center" vertical="top"/>
    </xf>
    <xf numFmtId="49" fontId="16" fillId="11" borderId="5" xfId="0" applyNumberFormat="1" applyFont="1" applyFill="1" applyBorder="1" applyAlignment="1" applyProtection="1">
      <alignment horizontal="right" vertical="top"/>
      <protection locked="0"/>
    </xf>
    <xf numFmtId="49" fontId="16" fillId="11" borderId="13" xfId="0" applyNumberFormat="1" applyFont="1" applyFill="1" applyBorder="1" applyAlignment="1" applyProtection="1">
      <alignment horizontal="right" vertical="top"/>
      <protection locked="0"/>
    </xf>
    <xf numFmtId="3" fontId="16" fillId="11" borderId="19" xfId="0" applyNumberFormat="1" applyFont="1" applyFill="1" applyBorder="1" applyAlignment="1" applyProtection="1">
      <alignment horizontal="center" vertical="center"/>
      <protection locked="0"/>
    </xf>
    <xf numFmtId="3" fontId="16" fillId="11" borderId="13" xfId="0" applyNumberFormat="1" applyFont="1" applyFill="1" applyBorder="1" applyAlignment="1" applyProtection="1">
      <alignment horizontal="center" vertical="center"/>
      <protection locked="0"/>
    </xf>
    <xf numFmtId="3" fontId="16" fillId="0" borderId="12" xfId="0" applyNumberFormat="1" applyFont="1" applyBorder="1" applyAlignment="1">
      <alignment horizontal="center" vertical="center"/>
    </xf>
    <xf numFmtId="3" fontId="16" fillId="11" borderId="16" xfId="0" applyNumberFormat="1" applyFont="1" applyFill="1" applyBorder="1" applyAlignment="1" applyProtection="1">
      <alignment horizontal="center" vertical="center"/>
      <protection locked="0"/>
    </xf>
    <xf numFmtId="3" fontId="16" fillId="0" borderId="19" xfId="0" applyNumberFormat="1" applyFont="1" applyBorder="1" applyAlignment="1">
      <alignment horizontal="center" vertical="center"/>
    </xf>
    <xf numFmtId="3" fontId="16" fillId="11" borderId="20" xfId="0" applyNumberFormat="1" applyFont="1" applyFill="1" applyBorder="1" applyAlignment="1" applyProtection="1">
      <alignment horizontal="center" vertical="center"/>
      <protection locked="0"/>
    </xf>
    <xf numFmtId="0" fontId="9" fillId="0" borderId="0" xfId="0" applyFont="1"/>
    <xf numFmtId="0" fontId="9" fillId="0" borderId="0" xfId="0" applyFont="1" applyAlignment="1">
      <alignment horizontal="right" vertical="top"/>
    </xf>
    <xf numFmtId="2" fontId="16" fillId="0" borderId="5" xfId="0" applyNumberFormat="1" applyFont="1" applyBorder="1" applyAlignment="1">
      <alignment horizontal="center" vertical="top"/>
    </xf>
    <xf numFmtId="2" fontId="16" fillId="0" borderId="12" xfId="0" applyNumberFormat="1" applyFont="1" applyBorder="1" applyAlignment="1">
      <alignment horizontal="center" vertical="top"/>
    </xf>
    <xf numFmtId="2" fontId="16" fillId="0" borderId="16" xfId="0" applyNumberFormat="1" applyFont="1" applyBorder="1" applyAlignment="1">
      <alignment horizontal="center" vertical="top"/>
    </xf>
    <xf numFmtId="2" fontId="16" fillId="0" borderId="13" xfId="0" applyNumberFormat="1" applyFont="1" applyBorder="1" applyAlignment="1">
      <alignment horizontal="center" vertical="top"/>
    </xf>
    <xf numFmtId="3" fontId="16" fillId="0" borderId="13" xfId="0" applyNumberFormat="1" applyFont="1" applyBorder="1" applyAlignment="1" applyProtection="1">
      <alignment horizontal="center" vertical="center"/>
      <protection locked="0"/>
    </xf>
    <xf numFmtId="0" fontId="9" fillId="0" borderId="0" xfId="0" applyFont="1" applyAlignment="1">
      <alignment horizontal="center"/>
    </xf>
    <xf numFmtId="0" fontId="11" fillId="12" borderId="0" xfId="0" applyFont="1" applyFill="1" applyProtection="1">
      <protection locked="0"/>
    </xf>
    <xf numFmtId="0" fontId="11" fillId="0" borderId="0" xfId="0" applyFont="1" applyProtection="1">
      <protection locked="0"/>
    </xf>
    <xf numFmtId="0" fontId="2" fillId="12" borderId="0" xfId="0" applyFont="1" applyFill="1" applyAlignment="1" applyProtection="1">
      <alignment horizontal="right" vertical="top"/>
      <protection locked="0"/>
    </xf>
    <xf numFmtId="0" fontId="2" fillId="12" borderId="0" xfId="0" applyFont="1" applyFill="1" applyAlignment="1" applyProtection="1">
      <alignment horizontal="left" vertical="top"/>
      <protection locked="0"/>
    </xf>
    <xf numFmtId="0" fontId="3" fillId="2" borderId="2" xfId="0" applyFont="1" applyFill="1" applyBorder="1" applyAlignment="1" applyProtection="1">
      <alignment wrapText="1"/>
      <protection locked="0"/>
    </xf>
    <xf numFmtId="0" fontId="6" fillId="2" borderId="2" xfId="0" applyFont="1" applyFill="1" applyBorder="1" applyAlignment="1" applyProtection="1">
      <alignment wrapText="1"/>
      <protection locked="0"/>
    </xf>
    <xf numFmtId="0" fontId="3" fillId="2" borderId="2" xfId="0" applyFont="1" applyFill="1" applyBorder="1" applyAlignment="1" applyProtection="1">
      <alignment horizontal="center" wrapText="1"/>
      <protection locked="0"/>
    </xf>
    <xf numFmtId="0" fontId="2" fillId="2" borderId="0" xfId="0" applyFont="1" applyFill="1" applyAlignment="1" applyProtection="1">
      <alignment vertical="top" wrapText="1"/>
      <protection locked="0"/>
    </xf>
    <xf numFmtId="0" fontId="4" fillId="2" borderId="0" xfId="0" applyFont="1" applyFill="1" applyAlignment="1" applyProtection="1">
      <alignment horizontal="center" vertical="top" wrapText="1"/>
      <protection locked="0"/>
    </xf>
    <xf numFmtId="0" fontId="7" fillId="2" borderId="0" xfId="0" applyFont="1" applyFill="1" applyAlignment="1" applyProtection="1">
      <alignment horizontal="left" vertical="top"/>
      <protection locked="0"/>
    </xf>
    <xf numFmtId="0" fontId="8" fillId="2" borderId="0" xfId="0" applyFont="1" applyFill="1" applyAlignment="1" applyProtection="1">
      <alignment horizontal="left" vertical="top" wrapText="1"/>
      <protection locked="0"/>
    </xf>
    <xf numFmtId="164" fontId="10" fillId="2" borderId="0" xfId="0" applyNumberFormat="1" applyFont="1" applyFill="1" applyAlignment="1" applyProtection="1">
      <alignment horizontal="center" vertical="top" wrapText="1"/>
      <protection locked="0"/>
    </xf>
    <xf numFmtId="0" fontId="2" fillId="3" borderId="1" xfId="0" applyFont="1" applyFill="1" applyBorder="1" applyAlignment="1" applyProtection="1">
      <alignment vertical="top" wrapText="1"/>
      <protection locked="0"/>
    </xf>
    <xf numFmtId="164" fontId="2" fillId="3" borderId="1" xfId="0" applyNumberFormat="1"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2" fillId="3" borderId="1" xfId="0" applyFont="1" applyFill="1" applyBorder="1" applyAlignment="1" applyProtection="1">
      <alignment horizontal="center" vertical="top" wrapText="1"/>
      <protection locked="0"/>
    </xf>
    <xf numFmtId="164" fontId="9" fillId="3" borderId="1" xfId="0" applyNumberFormat="1" applyFont="1" applyFill="1" applyBorder="1" applyAlignment="1" applyProtection="1">
      <alignment horizontal="center" vertical="top" wrapText="1"/>
      <protection locked="0"/>
    </xf>
    <xf numFmtId="0" fontId="2" fillId="4" borderId="1" xfId="0" applyFont="1" applyFill="1" applyBorder="1" applyAlignment="1" applyProtection="1">
      <alignment vertical="top" wrapText="1"/>
      <protection locked="0"/>
    </xf>
    <xf numFmtId="164" fontId="2" fillId="4" borderId="1" xfId="0" applyNumberFormat="1" applyFont="1" applyFill="1" applyBorder="1" applyAlignment="1" applyProtection="1">
      <alignment horizontal="center" vertical="top" wrapText="1"/>
      <protection locked="0"/>
    </xf>
    <xf numFmtId="164" fontId="9" fillId="4" borderId="1" xfId="0" applyNumberFormat="1" applyFont="1" applyFill="1" applyBorder="1" applyAlignment="1" applyProtection="1">
      <alignment horizontal="center" vertical="top" wrapText="1"/>
      <protection locked="0"/>
    </xf>
    <xf numFmtId="0" fontId="2" fillId="4" borderId="1" xfId="0" applyFont="1" applyFill="1" applyBorder="1" applyAlignment="1" applyProtection="1">
      <alignment horizontal="center" vertical="top" wrapText="1"/>
      <protection locked="0"/>
    </xf>
    <xf numFmtId="0" fontId="2" fillId="5" borderId="1" xfId="0" applyFont="1" applyFill="1" applyBorder="1" applyAlignment="1" applyProtection="1">
      <alignment vertical="top" wrapText="1"/>
      <protection locked="0"/>
    </xf>
    <xf numFmtId="164" fontId="2" fillId="5" borderId="1" xfId="0" applyNumberFormat="1" applyFont="1" applyFill="1" applyBorder="1" applyAlignment="1" applyProtection="1">
      <alignment horizontal="center" vertical="top" wrapText="1"/>
      <protection locked="0"/>
    </xf>
    <xf numFmtId="164" fontId="9" fillId="5" borderId="1" xfId="0" applyNumberFormat="1" applyFont="1" applyFill="1" applyBorder="1" applyAlignment="1" applyProtection="1">
      <alignment horizontal="center" vertical="top" wrapText="1"/>
      <protection locked="0"/>
    </xf>
    <xf numFmtId="0" fontId="2" fillId="5" borderId="1" xfId="0" applyFont="1" applyFill="1" applyBorder="1" applyAlignment="1" applyProtection="1">
      <alignment horizontal="center" vertical="top" wrapText="1"/>
      <protection locked="0"/>
    </xf>
    <xf numFmtId="0" fontId="2" fillId="6" borderId="1" xfId="0" applyFont="1" applyFill="1" applyBorder="1" applyAlignment="1" applyProtection="1">
      <alignment vertical="top" wrapText="1"/>
      <protection locked="0"/>
    </xf>
    <xf numFmtId="164" fontId="2" fillId="6" borderId="1" xfId="0" applyNumberFormat="1" applyFont="1" applyFill="1" applyBorder="1" applyAlignment="1" applyProtection="1">
      <alignment horizontal="center" vertical="top" wrapText="1"/>
      <protection locked="0"/>
    </xf>
    <xf numFmtId="164" fontId="9" fillId="6" borderId="1" xfId="0" applyNumberFormat="1" applyFont="1" applyFill="1" applyBorder="1" applyAlignment="1" applyProtection="1">
      <alignment horizontal="center" vertical="top" wrapText="1"/>
      <protection locked="0"/>
    </xf>
    <xf numFmtId="0" fontId="2" fillId="6" borderId="1" xfId="0" applyFont="1" applyFill="1" applyBorder="1" applyAlignment="1" applyProtection="1">
      <alignment horizontal="center" vertical="top" wrapText="1"/>
      <protection locked="0"/>
    </xf>
    <xf numFmtId="0" fontId="2" fillId="7" borderId="1" xfId="0" applyFont="1" applyFill="1" applyBorder="1" applyAlignment="1" applyProtection="1">
      <alignment vertical="top" wrapText="1"/>
      <protection locked="0"/>
    </xf>
    <xf numFmtId="164" fontId="2" fillId="7" borderId="1" xfId="0" applyNumberFormat="1" applyFont="1" applyFill="1" applyBorder="1" applyAlignment="1" applyProtection="1">
      <alignment horizontal="center" vertical="top" wrapText="1"/>
      <protection locked="0"/>
    </xf>
    <xf numFmtId="164" fontId="9" fillId="7" borderId="1" xfId="0" applyNumberFormat="1" applyFont="1" applyFill="1" applyBorder="1" applyAlignment="1" applyProtection="1">
      <alignment horizontal="center" vertical="top" wrapText="1"/>
      <protection locked="0"/>
    </xf>
    <xf numFmtId="0" fontId="2" fillId="7" borderId="1" xfId="0" applyFont="1" applyFill="1" applyBorder="1" applyAlignment="1" applyProtection="1">
      <alignment horizontal="center" vertical="top" wrapText="1"/>
      <protection locked="0"/>
    </xf>
    <xf numFmtId="0" fontId="2" fillId="8" borderId="1" xfId="0" applyFont="1" applyFill="1" applyBorder="1" applyAlignment="1" applyProtection="1">
      <alignment vertical="top" wrapText="1"/>
      <protection locked="0"/>
    </xf>
    <xf numFmtId="0" fontId="5" fillId="8" borderId="1" xfId="0" applyFont="1" applyFill="1" applyBorder="1" applyAlignment="1" applyProtection="1">
      <alignment vertical="top" wrapText="1"/>
      <protection locked="0"/>
    </xf>
    <xf numFmtId="164" fontId="2" fillId="8" borderId="1" xfId="0" applyNumberFormat="1" applyFont="1" applyFill="1" applyBorder="1" applyAlignment="1" applyProtection="1">
      <alignment horizontal="center" vertical="top" wrapText="1"/>
      <protection locked="0"/>
    </xf>
    <xf numFmtId="164" fontId="9" fillId="8" borderId="1" xfId="0" applyNumberFormat="1" applyFont="1" applyFill="1" applyBorder="1" applyAlignment="1" applyProtection="1">
      <alignment horizontal="center" vertical="top" wrapText="1"/>
      <protection locked="0"/>
    </xf>
    <xf numFmtId="0" fontId="2" fillId="8" borderId="1" xfId="0" applyFont="1" applyFill="1" applyBorder="1" applyAlignment="1" applyProtection="1">
      <alignment horizontal="center" vertical="top" wrapText="1"/>
      <protection locked="0"/>
    </xf>
    <xf numFmtId="0" fontId="2" fillId="9" borderId="1" xfId="0" applyFont="1" applyFill="1" applyBorder="1" applyAlignment="1" applyProtection="1">
      <alignment vertical="top" wrapText="1"/>
      <protection locked="0"/>
    </xf>
    <xf numFmtId="0" fontId="5" fillId="9" borderId="1" xfId="0" applyFont="1" applyFill="1" applyBorder="1" applyAlignment="1" applyProtection="1">
      <alignment vertical="top" wrapText="1"/>
      <protection locked="0"/>
    </xf>
    <xf numFmtId="164" fontId="2" fillId="9" borderId="1" xfId="0" applyNumberFormat="1" applyFont="1" applyFill="1" applyBorder="1" applyAlignment="1" applyProtection="1">
      <alignment horizontal="center" vertical="top" wrapText="1"/>
      <protection locked="0"/>
    </xf>
    <xf numFmtId="164" fontId="9" fillId="9" borderId="1" xfId="0" applyNumberFormat="1" applyFont="1" applyFill="1" applyBorder="1" applyAlignment="1" applyProtection="1">
      <alignment horizontal="center" vertical="top" wrapText="1"/>
      <protection locked="0"/>
    </xf>
    <xf numFmtId="0" fontId="2" fillId="9" borderId="1" xfId="0" applyFont="1" applyFill="1" applyBorder="1" applyAlignment="1" applyProtection="1">
      <alignment horizontal="center" vertical="top" wrapText="1"/>
      <protection locked="0"/>
    </xf>
    <xf numFmtId="0" fontId="4" fillId="9" borderId="1" xfId="0" applyFont="1" applyFill="1" applyBorder="1" applyAlignment="1" applyProtection="1">
      <alignment vertical="top" wrapText="1"/>
      <protection locked="0"/>
    </xf>
    <xf numFmtId="0" fontId="2" fillId="10" borderId="1" xfId="0" applyFont="1" applyFill="1" applyBorder="1" applyAlignment="1" applyProtection="1">
      <alignment vertical="top" wrapText="1"/>
      <protection locked="0"/>
    </xf>
    <xf numFmtId="0" fontId="5" fillId="10" borderId="1" xfId="0" applyFont="1" applyFill="1" applyBorder="1" applyAlignment="1" applyProtection="1">
      <alignment vertical="top" wrapText="1"/>
      <protection locked="0"/>
    </xf>
    <xf numFmtId="164" fontId="2" fillId="10" borderId="1" xfId="0" applyNumberFormat="1" applyFont="1" applyFill="1" applyBorder="1" applyAlignment="1" applyProtection="1">
      <alignment horizontal="center" vertical="top" wrapText="1"/>
      <protection locked="0"/>
    </xf>
    <xf numFmtId="0" fontId="2" fillId="10" borderId="1" xfId="0" applyFont="1" applyFill="1" applyBorder="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164" fontId="10" fillId="0" borderId="0" xfId="0" applyNumberFormat="1" applyFont="1" applyAlignment="1" applyProtection="1">
      <alignment horizontal="center" vertical="top" wrapText="1"/>
      <protection locked="0"/>
    </xf>
    <xf numFmtId="164" fontId="2" fillId="11" borderId="1" xfId="0" applyNumberFormat="1" applyFont="1" applyFill="1" applyBorder="1" applyAlignment="1" applyProtection="1">
      <alignment horizontal="center" vertical="top" wrapText="1"/>
      <protection locked="0"/>
    </xf>
    <xf numFmtId="164" fontId="2" fillId="14" borderId="1" xfId="0" applyNumberFormat="1" applyFont="1" applyFill="1" applyBorder="1" applyAlignment="1" applyProtection="1">
      <alignment horizontal="center" vertical="top" wrapText="1"/>
      <protection locked="0"/>
    </xf>
    <xf numFmtId="0" fontId="9" fillId="14" borderId="1" xfId="0" applyFont="1" applyFill="1" applyBorder="1" applyAlignment="1" applyProtection="1">
      <alignment horizontal="center" vertical="top" wrapText="1"/>
      <protection locked="0"/>
    </xf>
    <xf numFmtId="164" fontId="9" fillId="14" borderId="1" xfId="0" applyNumberFormat="1" applyFont="1" applyFill="1" applyBorder="1" applyAlignment="1" applyProtection="1">
      <alignment horizontal="center" vertical="top" wrapText="1"/>
      <protection locked="0"/>
    </xf>
    <xf numFmtId="0" fontId="2" fillId="14" borderId="1" xfId="0" applyFont="1" applyFill="1" applyBorder="1" applyAlignment="1" applyProtection="1">
      <alignment horizontal="center" vertical="top" wrapText="1"/>
      <protection locked="0"/>
    </xf>
    <xf numFmtId="0" fontId="2" fillId="11" borderId="1" xfId="0" applyFont="1" applyFill="1" applyBorder="1" applyAlignment="1" applyProtection="1">
      <alignment vertical="top" wrapText="1"/>
      <protection locked="0"/>
    </xf>
    <xf numFmtId="0" fontId="2" fillId="11" borderId="1" xfId="0" applyFont="1" applyFill="1" applyBorder="1" applyAlignment="1" applyProtection="1">
      <alignment horizontal="center" vertical="top" wrapText="1"/>
      <protection locked="0"/>
    </xf>
    <xf numFmtId="0" fontId="5" fillId="11" borderId="1" xfId="0" applyFont="1" applyFill="1" applyBorder="1" applyAlignment="1" applyProtection="1">
      <alignment vertical="top" wrapText="1"/>
      <protection locked="0"/>
    </xf>
    <xf numFmtId="0" fontId="17" fillId="0" borderId="0" xfId="0" applyFont="1" applyAlignment="1">
      <alignment horizontal="center" vertical="top" wrapText="1"/>
    </xf>
    <xf numFmtId="164" fontId="18" fillId="0" borderId="0" xfId="0" applyNumberFormat="1" applyFont="1" applyAlignment="1">
      <alignment horizontal="center" vertical="top" wrapText="1"/>
    </xf>
    <xf numFmtId="0" fontId="11" fillId="12" borderId="0" xfId="0" applyFont="1" applyFill="1" applyAlignment="1" applyProtection="1">
      <alignment wrapText="1"/>
      <protection locked="0"/>
    </xf>
    <xf numFmtId="0" fontId="4" fillId="3" borderId="1" xfId="0" applyFont="1" applyFill="1" applyBorder="1" applyAlignment="1" applyProtection="1">
      <alignment vertical="top" wrapText="1"/>
      <protection locked="0"/>
    </xf>
    <xf numFmtId="0" fontId="2" fillId="10" borderId="1" xfId="0" applyFont="1" applyFill="1" applyBorder="1" applyAlignment="1" applyProtection="1">
      <alignment horizontal="left" vertical="top" wrapText="1"/>
      <protection locked="0"/>
    </xf>
    <xf numFmtId="165" fontId="17" fillId="0" borderId="1" xfId="0" applyNumberFormat="1" applyFont="1" applyBorder="1" applyAlignment="1">
      <alignment horizontal="center" vertical="top" wrapText="1"/>
    </xf>
    <xf numFmtId="0" fontId="9" fillId="12" borderId="21" xfId="0" applyFont="1" applyFill="1" applyBorder="1" applyAlignment="1" applyProtection="1">
      <alignment horizontal="center" vertical="top"/>
      <protection locked="0"/>
    </xf>
    <xf numFmtId="0" fontId="9" fillId="12" borderId="0" xfId="0" applyFont="1" applyFill="1" applyAlignment="1" applyProtection="1">
      <alignment horizontal="center" vertical="top"/>
      <protection locked="0"/>
    </xf>
    <xf numFmtId="0" fontId="9" fillId="12" borderId="22" xfId="0" applyFont="1" applyFill="1" applyBorder="1" applyAlignment="1" applyProtection="1">
      <alignment horizontal="center" vertical="top"/>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0"/>
  <sheetViews>
    <sheetView tabSelected="1" zoomScaleNormal="100" zoomScaleSheetLayoutView="100" workbookViewId="0">
      <selection activeCell="Q9" sqref="Q9"/>
    </sheetView>
  </sheetViews>
  <sheetFormatPr defaultRowHeight="12.75" x14ac:dyDescent="0.2"/>
  <cols>
    <col min="1" max="1" width="5.33203125" style="2" bestFit="1" customWidth="1"/>
    <col min="2" max="2" width="22" style="2" customWidth="1"/>
    <col min="3" max="3" width="54.83203125" style="2" customWidth="1"/>
    <col min="4" max="4" width="45.83203125" style="2" customWidth="1"/>
    <col min="5" max="5" width="8" style="3" customWidth="1"/>
    <col min="6" max="6" width="18.33203125" style="2" customWidth="1"/>
    <col min="7" max="8" width="7.83203125" style="3" customWidth="1"/>
    <col min="9" max="9" width="7.83203125" style="5" customWidth="1"/>
    <col min="10" max="10" width="2" customWidth="1"/>
    <col min="11" max="12" width="7.83203125" style="3" customWidth="1"/>
    <col min="13" max="13" width="7.83203125" style="5" customWidth="1"/>
    <col min="14" max="14" width="7.1640625" style="5" bestFit="1" customWidth="1"/>
    <col min="15" max="15" width="11.6640625" bestFit="1" customWidth="1"/>
    <col min="16" max="16" width="8.33203125" bestFit="1" customWidth="1"/>
    <col min="17" max="17" width="7.5" bestFit="1" customWidth="1"/>
    <col min="18" max="18" width="24.5" bestFit="1" customWidth="1"/>
    <col min="19" max="19" width="3.5" bestFit="1" customWidth="1"/>
    <col min="20" max="20" width="16.5" bestFit="1" customWidth="1"/>
    <col min="21" max="21" width="5.83203125" customWidth="1"/>
    <col min="22" max="22" width="12.5" customWidth="1"/>
    <col min="23" max="23" width="1.33203125" customWidth="1"/>
    <col min="24" max="24" width="2.83203125" customWidth="1"/>
    <col min="25" max="25" width="1.83203125" customWidth="1"/>
    <col min="26" max="26" width="2.6640625" customWidth="1"/>
    <col min="27" max="27" width="6.1640625" customWidth="1"/>
  </cols>
  <sheetData>
    <row r="1" spans="1:14" ht="15.75" x14ac:dyDescent="0.25">
      <c r="A1" s="80" t="s">
        <v>386</v>
      </c>
    </row>
    <row r="2" spans="1:14" ht="15.75" x14ac:dyDescent="0.25">
      <c r="A2" s="81" t="s">
        <v>468</v>
      </c>
    </row>
    <row r="3" spans="1:14" ht="15.75" x14ac:dyDescent="0.25">
      <c r="A3" s="81"/>
    </row>
    <row r="4" spans="1:14" s="32" customFormat="1" ht="31.5" x14ac:dyDescent="0.25">
      <c r="A4" s="80" t="s">
        <v>411</v>
      </c>
      <c r="B4" s="142" t="s">
        <v>415</v>
      </c>
      <c r="C4" s="80"/>
      <c r="D4" s="82"/>
      <c r="E4" s="83"/>
      <c r="F4" s="146" t="s">
        <v>463</v>
      </c>
      <c r="G4" s="147"/>
      <c r="H4" s="147"/>
      <c r="I4" s="148"/>
      <c r="J4"/>
      <c r="K4" s="146" t="s">
        <v>464</v>
      </c>
      <c r="L4" s="147"/>
      <c r="M4" s="147"/>
      <c r="N4" s="148"/>
    </row>
    <row r="5" spans="1:14" ht="24" x14ac:dyDescent="0.2">
      <c r="A5" s="84" t="s">
        <v>170</v>
      </c>
      <c r="B5" s="85" t="s">
        <v>0</v>
      </c>
      <c r="C5" s="85" t="s">
        <v>1</v>
      </c>
      <c r="D5" s="85" t="s">
        <v>3</v>
      </c>
      <c r="E5" s="86" t="s">
        <v>166</v>
      </c>
      <c r="F5" s="85" t="s">
        <v>2</v>
      </c>
      <c r="G5" s="86" t="s">
        <v>168</v>
      </c>
      <c r="H5" s="86" t="s">
        <v>169</v>
      </c>
      <c r="I5" s="86" t="s">
        <v>167</v>
      </c>
      <c r="K5" s="86" t="s">
        <v>168</v>
      </c>
      <c r="L5" s="86" t="s">
        <v>169</v>
      </c>
      <c r="M5" s="86" t="s">
        <v>167</v>
      </c>
      <c r="N5" s="86" t="s">
        <v>467</v>
      </c>
    </row>
    <row r="6" spans="1:14" x14ac:dyDescent="0.2">
      <c r="A6" s="87"/>
      <c r="B6" s="87"/>
      <c r="C6" s="87"/>
      <c r="D6" s="87"/>
      <c r="F6" s="87"/>
      <c r="G6" s="88"/>
      <c r="K6" s="88"/>
    </row>
    <row r="7" spans="1:14" ht="18.75" x14ac:dyDescent="0.2">
      <c r="A7" s="89" t="s">
        <v>411</v>
      </c>
      <c r="B7" s="89" t="s">
        <v>449</v>
      </c>
      <c r="C7" s="1"/>
      <c r="D7" s="90"/>
      <c r="E7" s="1"/>
      <c r="F7" s="1"/>
      <c r="G7" s="1"/>
      <c r="H7" s="1"/>
      <c r="I7" s="91">
        <f>SUM(I8:I30)</f>
        <v>1306</v>
      </c>
      <c r="K7" s="1"/>
      <c r="L7" s="1"/>
      <c r="M7" s="91">
        <f>SUM(M8:M30)</f>
        <v>0</v>
      </c>
      <c r="N7" s="91"/>
    </row>
    <row r="8" spans="1:14" x14ac:dyDescent="0.2">
      <c r="A8" s="92" t="s">
        <v>192</v>
      </c>
      <c r="B8" s="92" t="s">
        <v>191</v>
      </c>
      <c r="C8" s="92" t="s">
        <v>193</v>
      </c>
      <c r="D8" s="92" t="s">
        <v>171</v>
      </c>
      <c r="E8" s="95">
        <v>1</v>
      </c>
      <c r="F8" s="92" t="s">
        <v>194</v>
      </c>
      <c r="G8" s="93">
        <v>1</v>
      </c>
      <c r="H8" s="93">
        <v>100</v>
      </c>
      <c r="I8" s="94">
        <f>G8*H8</f>
        <v>100</v>
      </c>
      <c r="K8" s="133">
        <v>1</v>
      </c>
      <c r="L8" s="133"/>
      <c r="M8" s="134">
        <f>K8*L8</f>
        <v>0</v>
      </c>
      <c r="N8" s="145">
        <f>M8-I8</f>
        <v>-100</v>
      </c>
    </row>
    <row r="9" spans="1:14" ht="25.5" x14ac:dyDescent="0.2">
      <c r="A9" s="92" t="s">
        <v>196</v>
      </c>
      <c r="B9" s="92" t="s">
        <v>195</v>
      </c>
      <c r="C9" s="92" t="s">
        <v>29</v>
      </c>
      <c r="D9" s="92" t="s">
        <v>7</v>
      </c>
      <c r="E9" s="95" t="s">
        <v>57</v>
      </c>
      <c r="F9" s="92" t="s">
        <v>194</v>
      </c>
      <c r="G9" s="93">
        <v>2</v>
      </c>
      <c r="H9" s="93">
        <v>10</v>
      </c>
      <c r="I9" s="94">
        <f t="shared" ref="I9:I29" si="0">G9*H9</f>
        <v>20</v>
      </c>
      <c r="K9" s="133">
        <v>2</v>
      </c>
      <c r="L9" s="133"/>
      <c r="M9" s="134">
        <f t="shared" ref="M9:M29" si="1">K9*L9</f>
        <v>0</v>
      </c>
      <c r="N9" s="145">
        <f t="shared" ref="N9:N29" si="2">M9-I9</f>
        <v>-20</v>
      </c>
    </row>
    <row r="10" spans="1:14" x14ac:dyDescent="0.2">
      <c r="A10" s="92" t="s">
        <v>198</v>
      </c>
      <c r="B10" s="92" t="s">
        <v>197</v>
      </c>
      <c r="C10" s="92" t="s">
        <v>199</v>
      </c>
      <c r="D10" s="92" t="s">
        <v>172</v>
      </c>
      <c r="E10" s="95" t="s">
        <v>57</v>
      </c>
      <c r="F10" s="92" t="s">
        <v>194</v>
      </c>
      <c r="G10" s="93">
        <v>1</v>
      </c>
      <c r="H10" s="93">
        <v>50</v>
      </c>
      <c r="I10" s="94">
        <f t="shared" si="0"/>
        <v>50</v>
      </c>
      <c r="K10" s="133">
        <v>1</v>
      </c>
      <c r="L10" s="133"/>
      <c r="M10" s="134">
        <f t="shared" si="1"/>
        <v>0</v>
      </c>
      <c r="N10" s="145">
        <f t="shared" si="2"/>
        <v>-50</v>
      </c>
    </row>
    <row r="11" spans="1:14" ht="25.5" x14ac:dyDescent="0.2">
      <c r="A11" s="92" t="s">
        <v>201</v>
      </c>
      <c r="B11" s="92" t="s">
        <v>200</v>
      </c>
      <c r="C11" s="92" t="s">
        <v>202</v>
      </c>
      <c r="D11" s="92" t="s">
        <v>173</v>
      </c>
      <c r="E11" s="95" t="s">
        <v>57</v>
      </c>
      <c r="F11" s="92" t="s">
        <v>194</v>
      </c>
      <c r="G11" s="93">
        <v>1</v>
      </c>
      <c r="H11" s="93">
        <v>200</v>
      </c>
      <c r="I11" s="94">
        <f t="shared" si="0"/>
        <v>200</v>
      </c>
      <c r="K11" s="133">
        <v>1</v>
      </c>
      <c r="L11" s="133"/>
      <c r="M11" s="134">
        <f t="shared" si="1"/>
        <v>0</v>
      </c>
      <c r="N11" s="145">
        <f t="shared" si="2"/>
        <v>-200</v>
      </c>
    </row>
    <row r="12" spans="1:14" x14ac:dyDescent="0.2">
      <c r="A12" s="92" t="s">
        <v>204</v>
      </c>
      <c r="B12" s="92" t="s">
        <v>203</v>
      </c>
      <c r="C12" s="92" t="s">
        <v>205</v>
      </c>
      <c r="D12" s="92" t="s">
        <v>7</v>
      </c>
      <c r="E12" s="95" t="s">
        <v>57</v>
      </c>
      <c r="F12" s="92" t="s">
        <v>194</v>
      </c>
      <c r="G12" s="93">
        <v>1</v>
      </c>
      <c r="H12" s="93">
        <v>30</v>
      </c>
      <c r="I12" s="94">
        <f t="shared" si="0"/>
        <v>30</v>
      </c>
      <c r="K12" s="133">
        <v>1</v>
      </c>
      <c r="L12" s="133"/>
      <c r="M12" s="134">
        <f t="shared" si="1"/>
        <v>0</v>
      </c>
      <c r="N12" s="145">
        <f t="shared" si="2"/>
        <v>-30</v>
      </c>
    </row>
    <row r="13" spans="1:14" ht="25.5" x14ac:dyDescent="0.2">
      <c r="A13" s="92" t="s">
        <v>207</v>
      </c>
      <c r="B13" s="92" t="s">
        <v>206</v>
      </c>
      <c r="C13" s="92" t="s">
        <v>208</v>
      </c>
      <c r="D13" s="92" t="s">
        <v>174</v>
      </c>
      <c r="E13" s="95">
        <v>27</v>
      </c>
      <c r="F13" s="92" t="s">
        <v>194</v>
      </c>
      <c r="G13" s="93">
        <v>1</v>
      </c>
      <c r="H13" s="93">
        <v>40</v>
      </c>
      <c r="I13" s="94">
        <f t="shared" si="0"/>
        <v>40</v>
      </c>
      <c r="K13" s="133">
        <v>1</v>
      </c>
      <c r="L13" s="133"/>
      <c r="M13" s="134">
        <f t="shared" si="1"/>
        <v>0</v>
      </c>
      <c r="N13" s="145">
        <f t="shared" si="2"/>
        <v>-40</v>
      </c>
    </row>
    <row r="14" spans="1:14" x14ac:dyDescent="0.2">
      <c r="A14" s="92" t="s">
        <v>209</v>
      </c>
      <c r="B14" s="143" t="s">
        <v>416</v>
      </c>
      <c r="C14" s="92" t="s">
        <v>27</v>
      </c>
      <c r="D14" s="92" t="s">
        <v>7</v>
      </c>
      <c r="E14" s="95" t="s">
        <v>57</v>
      </c>
      <c r="F14" s="92" t="s">
        <v>194</v>
      </c>
      <c r="G14" s="93">
        <v>1</v>
      </c>
      <c r="H14" s="93">
        <v>10</v>
      </c>
      <c r="I14" s="94">
        <f t="shared" si="0"/>
        <v>10</v>
      </c>
      <c r="K14" s="133">
        <v>1</v>
      </c>
      <c r="L14" s="133"/>
      <c r="M14" s="134">
        <f t="shared" si="1"/>
        <v>0</v>
      </c>
      <c r="N14" s="145">
        <f t="shared" si="2"/>
        <v>-10</v>
      </c>
    </row>
    <row r="15" spans="1:14" x14ac:dyDescent="0.2">
      <c r="A15" s="92" t="s">
        <v>210</v>
      </c>
      <c r="B15" s="143" t="s">
        <v>417</v>
      </c>
      <c r="C15" s="92" t="s">
        <v>211</v>
      </c>
      <c r="D15" s="92" t="s">
        <v>7</v>
      </c>
      <c r="E15" s="95" t="s">
        <v>57</v>
      </c>
      <c r="F15" s="92" t="s">
        <v>194</v>
      </c>
      <c r="G15" s="93">
        <v>2</v>
      </c>
      <c r="H15" s="93">
        <v>10</v>
      </c>
      <c r="I15" s="94">
        <f t="shared" si="0"/>
        <v>20</v>
      </c>
      <c r="K15" s="133">
        <v>2</v>
      </c>
      <c r="L15" s="133"/>
      <c r="M15" s="134">
        <f t="shared" si="1"/>
        <v>0</v>
      </c>
      <c r="N15" s="145">
        <f t="shared" si="2"/>
        <v>-20</v>
      </c>
    </row>
    <row r="16" spans="1:14" x14ac:dyDescent="0.2">
      <c r="A16" s="92" t="s">
        <v>212</v>
      </c>
      <c r="B16" s="143" t="s">
        <v>418</v>
      </c>
      <c r="C16" s="92" t="s">
        <v>111</v>
      </c>
      <c r="D16" s="92" t="s">
        <v>7</v>
      </c>
      <c r="E16" s="95" t="s">
        <v>57</v>
      </c>
      <c r="F16" s="92" t="s">
        <v>194</v>
      </c>
      <c r="G16" s="93">
        <v>2</v>
      </c>
      <c r="H16" s="93">
        <v>10</v>
      </c>
      <c r="I16" s="94">
        <f t="shared" si="0"/>
        <v>20</v>
      </c>
      <c r="K16" s="133">
        <v>2</v>
      </c>
      <c r="L16" s="133"/>
      <c r="M16" s="134">
        <f t="shared" si="1"/>
        <v>0</v>
      </c>
      <c r="N16" s="145">
        <f t="shared" si="2"/>
        <v>-20</v>
      </c>
    </row>
    <row r="17" spans="1:14" ht="25.5" x14ac:dyDescent="0.2">
      <c r="A17" s="92" t="s">
        <v>213</v>
      </c>
      <c r="B17" s="92" t="s">
        <v>165</v>
      </c>
      <c r="C17" s="92" t="s">
        <v>116</v>
      </c>
      <c r="D17" s="92" t="s">
        <v>7</v>
      </c>
      <c r="E17" s="95">
        <v>1</v>
      </c>
      <c r="F17" s="92" t="s">
        <v>194</v>
      </c>
      <c r="G17" s="93">
        <v>1</v>
      </c>
      <c r="H17" s="93">
        <v>25</v>
      </c>
      <c r="I17" s="94">
        <f t="shared" si="0"/>
        <v>25</v>
      </c>
      <c r="K17" s="133">
        <v>1</v>
      </c>
      <c r="L17" s="133"/>
      <c r="M17" s="134">
        <f t="shared" si="1"/>
        <v>0</v>
      </c>
      <c r="N17" s="145">
        <f t="shared" si="2"/>
        <v>-25</v>
      </c>
    </row>
    <row r="18" spans="1:14" ht="25.5" x14ac:dyDescent="0.2">
      <c r="A18" s="92" t="s">
        <v>214</v>
      </c>
      <c r="B18" s="92" t="s">
        <v>165</v>
      </c>
      <c r="C18" s="92" t="s">
        <v>215</v>
      </c>
      <c r="D18" s="92" t="s">
        <v>7</v>
      </c>
      <c r="E18" s="95">
        <v>1</v>
      </c>
      <c r="F18" s="92" t="s">
        <v>194</v>
      </c>
      <c r="G18" s="93">
        <v>1</v>
      </c>
      <c r="H18" s="93">
        <v>15</v>
      </c>
      <c r="I18" s="94">
        <f t="shared" si="0"/>
        <v>15</v>
      </c>
      <c r="K18" s="133">
        <v>1</v>
      </c>
      <c r="L18" s="133"/>
      <c r="M18" s="134">
        <f t="shared" si="1"/>
        <v>0</v>
      </c>
      <c r="N18" s="145">
        <f t="shared" si="2"/>
        <v>-15</v>
      </c>
    </row>
    <row r="19" spans="1:14" ht="25.5" x14ac:dyDescent="0.2">
      <c r="A19" s="92" t="s">
        <v>216</v>
      </c>
      <c r="B19" s="92" t="s">
        <v>165</v>
      </c>
      <c r="C19" s="92" t="s">
        <v>217</v>
      </c>
      <c r="D19" s="92" t="s">
        <v>7</v>
      </c>
      <c r="E19" s="95" t="s">
        <v>57</v>
      </c>
      <c r="F19" s="92" t="s">
        <v>194</v>
      </c>
      <c r="G19" s="93">
        <v>1</v>
      </c>
      <c r="H19" s="93">
        <v>6</v>
      </c>
      <c r="I19" s="94">
        <f t="shared" si="0"/>
        <v>6</v>
      </c>
      <c r="K19" s="133">
        <v>1</v>
      </c>
      <c r="L19" s="133"/>
      <c r="M19" s="134">
        <f t="shared" si="1"/>
        <v>0</v>
      </c>
      <c r="N19" s="145">
        <f t="shared" si="2"/>
        <v>-6</v>
      </c>
    </row>
    <row r="20" spans="1:14" x14ac:dyDescent="0.2">
      <c r="A20" s="92" t="s">
        <v>218</v>
      </c>
      <c r="B20" s="92" t="s">
        <v>156</v>
      </c>
      <c r="C20" s="92" t="s">
        <v>219</v>
      </c>
      <c r="D20" s="92" t="s">
        <v>7</v>
      </c>
      <c r="E20" s="95" t="s">
        <v>57</v>
      </c>
      <c r="F20" s="92" t="s">
        <v>220</v>
      </c>
      <c r="G20" s="93">
        <v>1</v>
      </c>
      <c r="H20" s="93">
        <v>50</v>
      </c>
      <c r="I20" s="94">
        <f t="shared" si="0"/>
        <v>50</v>
      </c>
      <c r="K20" s="133">
        <v>1</v>
      </c>
      <c r="L20" s="133"/>
      <c r="M20" s="134">
        <f t="shared" si="1"/>
        <v>0</v>
      </c>
      <c r="N20" s="145">
        <f t="shared" si="2"/>
        <v>-50</v>
      </c>
    </row>
    <row r="21" spans="1:14" x14ac:dyDescent="0.2">
      <c r="A21" s="92" t="s">
        <v>221</v>
      </c>
      <c r="B21" s="92" t="s">
        <v>156</v>
      </c>
      <c r="C21" s="92" t="s">
        <v>222</v>
      </c>
      <c r="D21" s="92" t="s">
        <v>7</v>
      </c>
      <c r="E21" s="95" t="s">
        <v>57</v>
      </c>
      <c r="F21" s="92" t="s">
        <v>220</v>
      </c>
      <c r="G21" s="93">
        <v>2</v>
      </c>
      <c r="H21" s="93">
        <v>30</v>
      </c>
      <c r="I21" s="94">
        <f t="shared" si="0"/>
        <v>60</v>
      </c>
      <c r="K21" s="133">
        <v>2</v>
      </c>
      <c r="L21" s="133"/>
      <c r="M21" s="134">
        <f t="shared" si="1"/>
        <v>0</v>
      </c>
      <c r="N21" s="145">
        <f t="shared" si="2"/>
        <v>-60</v>
      </c>
    </row>
    <row r="22" spans="1:14" ht="25.5" x14ac:dyDescent="0.2">
      <c r="A22" s="92" t="s">
        <v>224</v>
      </c>
      <c r="B22" s="92" t="s">
        <v>223</v>
      </c>
      <c r="C22" s="92" t="s">
        <v>225</v>
      </c>
      <c r="D22" s="92" t="s">
        <v>7</v>
      </c>
      <c r="E22" s="95" t="s">
        <v>57</v>
      </c>
      <c r="F22" s="92" t="s">
        <v>220</v>
      </c>
      <c r="G22" s="93">
        <v>3</v>
      </c>
      <c r="H22" s="93">
        <v>40</v>
      </c>
      <c r="I22" s="94">
        <f t="shared" si="0"/>
        <v>120</v>
      </c>
      <c r="K22" s="133">
        <v>3</v>
      </c>
      <c r="L22" s="133"/>
      <c r="M22" s="134">
        <f t="shared" si="1"/>
        <v>0</v>
      </c>
      <c r="N22" s="145">
        <f t="shared" si="2"/>
        <v>-120</v>
      </c>
    </row>
    <row r="23" spans="1:14" ht="25.5" x14ac:dyDescent="0.2">
      <c r="A23" s="92" t="s">
        <v>227</v>
      </c>
      <c r="B23" s="92" t="s">
        <v>226</v>
      </c>
      <c r="C23" s="92" t="s">
        <v>228</v>
      </c>
      <c r="D23" s="92" t="s">
        <v>175</v>
      </c>
      <c r="E23" s="93">
        <v>5</v>
      </c>
      <c r="F23" s="92" t="s">
        <v>229</v>
      </c>
      <c r="G23" s="93">
        <v>5</v>
      </c>
      <c r="H23" s="93">
        <v>20</v>
      </c>
      <c r="I23" s="96">
        <f t="shared" si="0"/>
        <v>100</v>
      </c>
      <c r="K23" s="133">
        <v>5</v>
      </c>
      <c r="L23" s="133"/>
      <c r="M23" s="135">
        <f t="shared" si="1"/>
        <v>0</v>
      </c>
      <c r="N23" s="145">
        <f t="shared" si="2"/>
        <v>-100</v>
      </c>
    </row>
    <row r="24" spans="1:14" ht="25.5" x14ac:dyDescent="0.2">
      <c r="A24" s="92" t="s">
        <v>230</v>
      </c>
      <c r="B24" s="92" t="s">
        <v>36</v>
      </c>
      <c r="C24" s="92" t="s">
        <v>231</v>
      </c>
      <c r="D24" s="92" t="s">
        <v>7</v>
      </c>
      <c r="E24" s="93">
        <v>2</v>
      </c>
      <c r="F24" s="92" t="s">
        <v>229</v>
      </c>
      <c r="G24" s="93">
        <v>1</v>
      </c>
      <c r="H24" s="93">
        <v>20</v>
      </c>
      <c r="I24" s="96">
        <f t="shared" si="0"/>
        <v>20</v>
      </c>
      <c r="K24" s="133">
        <v>1</v>
      </c>
      <c r="L24" s="133"/>
      <c r="M24" s="135">
        <f t="shared" si="1"/>
        <v>0</v>
      </c>
      <c r="N24" s="145">
        <f t="shared" si="2"/>
        <v>-20</v>
      </c>
    </row>
    <row r="25" spans="1:14" x14ac:dyDescent="0.2">
      <c r="A25" s="92" t="s">
        <v>232</v>
      </c>
      <c r="B25" s="92" t="s">
        <v>37</v>
      </c>
      <c r="C25" s="92" t="s">
        <v>233</v>
      </c>
      <c r="D25" s="92" t="s">
        <v>7</v>
      </c>
      <c r="E25" s="93">
        <v>2</v>
      </c>
      <c r="F25" s="92" t="s">
        <v>229</v>
      </c>
      <c r="G25" s="93">
        <v>1</v>
      </c>
      <c r="H25" s="93">
        <v>20</v>
      </c>
      <c r="I25" s="96">
        <f t="shared" si="0"/>
        <v>20</v>
      </c>
      <c r="K25" s="133">
        <v>1</v>
      </c>
      <c r="L25" s="133"/>
      <c r="M25" s="135">
        <f t="shared" si="1"/>
        <v>0</v>
      </c>
      <c r="N25" s="145">
        <f t="shared" si="2"/>
        <v>-20</v>
      </c>
    </row>
    <row r="26" spans="1:14" ht="25.5" x14ac:dyDescent="0.2">
      <c r="A26" s="92" t="s">
        <v>234</v>
      </c>
      <c r="B26" s="92" t="s">
        <v>58</v>
      </c>
      <c r="C26" s="92" t="s">
        <v>235</v>
      </c>
      <c r="D26" s="92" t="s">
        <v>7</v>
      </c>
      <c r="E26" s="95" t="s">
        <v>57</v>
      </c>
      <c r="F26" s="92" t="s">
        <v>229</v>
      </c>
      <c r="G26" s="93">
        <v>1</v>
      </c>
      <c r="H26" s="93">
        <v>30</v>
      </c>
      <c r="I26" s="94">
        <f t="shared" si="0"/>
        <v>30</v>
      </c>
      <c r="K26" s="133">
        <v>1</v>
      </c>
      <c r="L26" s="133"/>
      <c r="M26" s="134">
        <f t="shared" si="1"/>
        <v>0</v>
      </c>
      <c r="N26" s="145">
        <f t="shared" si="2"/>
        <v>-30</v>
      </c>
    </row>
    <row r="27" spans="1:14" ht="25.5" x14ac:dyDescent="0.2">
      <c r="A27" s="92" t="s">
        <v>237</v>
      </c>
      <c r="B27" s="92" t="s">
        <v>236</v>
      </c>
      <c r="C27" s="92" t="s">
        <v>238</v>
      </c>
      <c r="D27" s="92" t="s">
        <v>7</v>
      </c>
      <c r="E27" s="95" t="s">
        <v>57</v>
      </c>
      <c r="F27" s="92" t="s">
        <v>229</v>
      </c>
      <c r="G27" s="93">
        <v>1</v>
      </c>
      <c r="H27" s="93">
        <v>250</v>
      </c>
      <c r="I27" s="94">
        <f t="shared" si="0"/>
        <v>250</v>
      </c>
      <c r="K27" s="133">
        <v>1</v>
      </c>
      <c r="L27" s="133"/>
      <c r="M27" s="134">
        <f t="shared" si="1"/>
        <v>0</v>
      </c>
      <c r="N27" s="145">
        <f t="shared" si="2"/>
        <v>-250</v>
      </c>
    </row>
    <row r="28" spans="1:14" ht="25.5" x14ac:dyDescent="0.2">
      <c r="A28" s="92" t="s">
        <v>240</v>
      </c>
      <c r="B28" s="92" t="s">
        <v>239</v>
      </c>
      <c r="C28" s="92" t="s">
        <v>241</v>
      </c>
      <c r="D28" s="92" t="s">
        <v>176</v>
      </c>
      <c r="E28" s="95" t="s">
        <v>57</v>
      </c>
      <c r="F28" s="92" t="s">
        <v>229</v>
      </c>
      <c r="G28" s="93">
        <v>1</v>
      </c>
      <c r="H28" s="93">
        <v>70</v>
      </c>
      <c r="I28" s="94">
        <f t="shared" si="0"/>
        <v>70</v>
      </c>
      <c r="K28" s="133">
        <v>1</v>
      </c>
      <c r="L28" s="133"/>
      <c r="M28" s="134">
        <f t="shared" si="1"/>
        <v>0</v>
      </c>
      <c r="N28" s="145">
        <f t="shared" si="2"/>
        <v>-70</v>
      </c>
    </row>
    <row r="29" spans="1:14" ht="25.5" x14ac:dyDescent="0.2">
      <c r="A29" s="92" t="s">
        <v>243</v>
      </c>
      <c r="B29" s="92" t="s">
        <v>242</v>
      </c>
      <c r="C29" s="92" t="s">
        <v>244</v>
      </c>
      <c r="D29" s="92" t="s">
        <v>176</v>
      </c>
      <c r="E29" s="95" t="s">
        <v>57</v>
      </c>
      <c r="F29" s="92" t="s">
        <v>229</v>
      </c>
      <c r="G29" s="93">
        <v>1</v>
      </c>
      <c r="H29" s="93">
        <v>50</v>
      </c>
      <c r="I29" s="94">
        <f t="shared" si="0"/>
        <v>50</v>
      </c>
      <c r="K29" s="133">
        <v>1</v>
      </c>
      <c r="L29" s="133"/>
      <c r="M29" s="134">
        <f t="shared" si="1"/>
        <v>0</v>
      </c>
      <c r="N29" s="145">
        <f t="shared" si="2"/>
        <v>-50</v>
      </c>
    </row>
    <row r="30" spans="1:14" x14ac:dyDescent="0.2">
      <c r="K30" s="128"/>
      <c r="L30" s="128"/>
      <c r="M30" s="129"/>
      <c r="N30" s="140"/>
    </row>
    <row r="31" spans="1:14" ht="18.75" x14ac:dyDescent="0.2">
      <c r="A31" s="89" t="s">
        <v>448</v>
      </c>
      <c r="B31" s="89" t="s">
        <v>462</v>
      </c>
      <c r="C31" s="1"/>
      <c r="D31" s="90"/>
      <c r="E31" s="1"/>
      <c r="F31" s="1"/>
      <c r="G31" s="1"/>
      <c r="H31" s="1"/>
      <c r="I31" s="91">
        <f>SUM(I32:I52)</f>
        <v>326</v>
      </c>
      <c r="K31" s="130"/>
      <c r="L31" s="130"/>
      <c r="M31" s="131">
        <f>SUM(M32:M52)</f>
        <v>0</v>
      </c>
      <c r="N31" s="141"/>
    </row>
    <row r="32" spans="1:14" x14ac:dyDescent="0.2">
      <c r="A32" s="97" t="s">
        <v>4</v>
      </c>
      <c r="B32" s="97" t="s">
        <v>36</v>
      </c>
      <c r="C32" s="97" t="s">
        <v>5</v>
      </c>
      <c r="D32" s="97" t="s">
        <v>7</v>
      </c>
      <c r="E32" s="98">
        <v>1</v>
      </c>
      <c r="F32" s="97" t="s">
        <v>6</v>
      </c>
      <c r="G32" s="98">
        <v>1</v>
      </c>
      <c r="H32" s="98">
        <v>15</v>
      </c>
      <c r="I32" s="99">
        <f>G32*H32</f>
        <v>15</v>
      </c>
      <c r="K32" s="133">
        <v>1</v>
      </c>
      <c r="L32" s="133"/>
      <c r="M32" s="135">
        <f>K32*L32</f>
        <v>0</v>
      </c>
      <c r="N32" s="145">
        <f>M32-I32</f>
        <v>-15</v>
      </c>
    </row>
    <row r="33" spans="1:14" x14ac:dyDescent="0.2">
      <c r="A33" s="97" t="s">
        <v>8</v>
      </c>
      <c r="B33" s="97" t="s">
        <v>37</v>
      </c>
      <c r="C33" s="97" t="s">
        <v>5</v>
      </c>
      <c r="D33" s="97" t="s">
        <v>7</v>
      </c>
      <c r="E33" s="98">
        <v>1</v>
      </c>
      <c r="F33" s="97" t="s">
        <v>6</v>
      </c>
      <c r="G33" s="98">
        <v>1</v>
      </c>
      <c r="H33" s="98">
        <v>15</v>
      </c>
      <c r="I33" s="99">
        <f t="shared" ref="I33:I51" si="3">G33*H33</f>
        <v>15</v>
      </c>
      <c r="K33" s="133">
        <v>1</v>
      </c>
      <c r="L33" s="133"/>
      <c r="M33" s="135">
        <f t="shared" ref="M33:M51" si="4">K33*L33</f>
        <v>0</v>
      </c>
      <c r="N33" s="145">
        <f t="shared" ref="N33:N51" si="5">M33-I33</f>
        <v>-15</v>
      </c>
    </row>
    <row r="34" spans="1:14" x14ac:dyDescent="0.2">
      <c r="A34" s="97" t="s">
        <v>9</v>
      </c>
      <c r="B34" s="97" t="s">
        <v>38</v>
      </c>
      <c r="C34" s="97" t="s">
        <v>5</v>
      </c>
      <c r="D34" s="97" t="s">
        <v>7</v>
      </c>
      <c r="E34" s="98">
        <v>1</v>
      </c>
      <c r="F34" s="97" t="s">
        <v>6</v>
      </c>
      <c r="G34" s="98">
        <v>1</v>
      </c>
      <c r="H34" s="98">
        <v>15</v>
      </c>
      <c r="I34" s="99">
        <f t="shared" si="3"/>
        <v>15</v>
      </c>
      <c r="K34" s="133">
        <v>1</v>
      </c>
      <c r="L34" s="133"/>
      <c r="M34" s="135">
        <f t="shared" si="4"/>
        <v>0</v>
      </c>
      <c r="N34" s="145">
        <f t="shared" si="5"/>
        <v>-15</v>
      </c>
    </row>
    <row r="35" spans="1:14" x14ac:dyDescent="0.2">
      <c r="A35" s="97" t="s">
        <v>10</v>
      </c>
      <c r="B35" s="97" t="s">
        <v>39</v>
      </c>
      <c r="C35" s="97" t="s">
        <v>5</v>
      </c>
      <c r="D35" s="97" t="s">
        <v>7</v>
      </c>
      <c r="E35" s="98">
        <v>1</v>
      </c>
      <c r="F35" s="97" t="s">
        <v>6</v>
      </c>
      <c r="G35" s="98">
        <v>1</v>
      </c>
      <c r="H35" s="98">
        <v>15</v>
      </c>
      <c r="I35" s="99">
        <f t="shared" si="3"/>
        <v>15</v>
      </c>
      <c r="K35" s="133">
        <v>1</v>
      </c>
      <c r="L35" s="133"/>
      <c r="M35" s="135">
        <f t="shared" si="4"/>
        <v>0</v>
      </c>
      <c r="N35" s="145">
        <f t="shared" si="5"/>
        <v>-15</v>
      </c>
    </row>
    <row r="36" spans="1:14" x14ac:dyDescent="0.2">
      <c r="A36" s="97" t="s">
        <v>11</v>
      </c>
      <c r="B36" s="97" t="s">
        <v>40</v>
      </c>
      <c r="C36" s="97" t="s">
        <v>5</v>
      </c>
      <c r="D36" s="97" t="s">
        <v>7</v>
      </c>
      <c r="E36" s="98">
        <v>1</v>
      </c>
      <c r="F36" s="97" t="s">
        <v>6</v>
      </c>
      <c r="G36" s="98">
        <v>1</v>
      </c>
      <c r="H36" s="98">
        <v>15</v>
      </c>
      <c r="I36" s="99">
        <f t="shared" si="3"/>
        <v>15</v>
      </c>
      <c r="K36" s="133">
        <v>1</v>
      </c>
      <c r="L36" s="133"/>
      <c r="M36" s="135">
        <f t="shared" si="4"/>
        <v>0</v>
      </c>
      <c r="N36" s="145">
        <f t="shared" si="5"/>
        <v>-15</v>
      </c>
    </row>
    <row r="37" spans="1:14" x14ac:dyDescent="0.2">
      <c r="A37" s="97" t="s">
        <v>12</v>
      </c>
      <c r="B37" s="97" t="s">
        <v>41</v>
      </c>
      <c r="C37" s="97" t="s">
        <v>5</v>
      </c>
      <c r="D37" s="97" t="s">
        <v>7</v>
      </c>
      <c r="E37" s="98">
        <v>2</v>
      </c>
      <c r="F37" s="97" t="s">
        <v>6</v>
      </c>
      <c r="G37" s="98">
        <v>1</v>
      </c>
      <c r="H37" s="98">
        <v>20</v>
      </c>
      <c r="I37" s="99">
        <f t="shared" si="3"/>
        <v>20</v>
      </c>
      <c r="K37" s="133">
        <v>1</v>
      </c>
      <c r="L37" s="133"/>
      <c r="M37" s="135">
        <f t="shared" si="4"/>
        <v>0</v>
      </c>
      <c r="N37" s="145">
        <f t="shared" si="5"/>
        <v>-20</v>
      </c>
    </row>
    <row r="38" spans="1:14" x14ac:dyDescent="0.2">
      <c r="A38" s="97" t="s">
        <v>13</v>
      </c>
      <c r="B38" s="97" t="s">
        <v>42</v>
      </c>
      <c r="C38" s="97" t="s">
        <v>5</v>
      </c>
      <c r="D38" s="97" t="s">
        <v>7</v>
      </c>
      <c r="E38" s="98">
        <v>2</v>
      </c>
      <c r="F38" s="97" t="s">
        <v>6</v>
      </c>
      <c r="G38" s="98">
        <v>1</v>
      </c>
      <c r="H38" s="98">
        <v>20</v>
      </c>
      <c r="I38" s="99">
        <f t="shared" si="3"/>
        <v>20</v>
      </c>
      <c r="K38" s="133">
        <v>1</v>
      </c>
      <c r="L38" s="133"/>
      <c r="M38" s="135">
        <f t="shared" si="4"/>
        <v>0</v>
      </c>
      <c r="N38" s="145">
        <f t="shared" si="5"/>
        <v>-20</v>
      </c>
    </row>
    <row r="39" spans="1:14" x14ac:dyDescent="0.2">
      <c r="A39" s="97" t="s">
        <v>14</v>
      </c>
      <c r="B39" s="97" t="s">
        <v>43</v>
      </c>
      <c r="C39" s="97" t="s">
        <v>15</v>
      </c>
      <c r="D39" s="97" t="s">
        <v>7</v>
      </c>
      <c r="E39" s="98">
        <v>1</v>
      </c>
      <c r="F39" s="97" t="s">
        <v>6</v>
      </c>
      <c r="G39" s="98">
        <v>1</v>
      </c>
      <c r="H39" s="98">
        <v>15</v>
      </c>
      <c r="I39" s="99">
        <f t="shared" si="3"/>
        <v>15</v>
      </c>
      <c r="K39" s="133">
        <v>1</v>
      </c>
      <c r="L39" s="133"/>
      <c r="M39" s="135">
        <f t="shared" si="4"/>
        <v>0</v>
      </c>
      <c r="N39" s="145">
        <f t="shared" si="5"/>
        <v>-15</v>
      </c>
    </row>
    <row r="40" spans="1:14" x14ac:dyDescent="0.2">
      <c r="A40" s="97" t="s">
        <v>16</v>
      </c>
      <c r="B40" s="97" t="s">
        <v>44</v>
      </c>
      <c r="C40" s="97" t="s">
        <v>15</v>
      </c>
      <c r="D40" s="97" t="s">
        <v>7</v>
      </c>
      <c r="E40" s="98">
        <v>1</v>
      </c>
      <c r="F40" s="97" t="s">
        <v>6</v>
      </c>
      <c r="G40" s="98">
        <v>1</v>
      </c>
      <c r="H40" s="98">
        <v>15</v>
      </c>
      <c r="I40" s="99">
        <f t="shared" si="3"/>
        <v>15</v>
      </c>
      <c r="K40" s="133">
        <v>1</v>
      </c>
      <c r="L40" s="133"/>
      <c r="M40" s="135">
        <f t="shared" si="4"/>
        <v>0</v>
      </c>
      <c r="N40" s="145">
        <f t="shared" si="5"/>
        <v>-15</v>
      </c>
    </row>
    <row r="41" spans="1:14" x14ac:dyDescent="0.2">
      <c r="A41" s="97" t="s">
        <v>17</v>
      </c>
      <c r="B41" s="97" t="s">
        <v>45</v>
      </c>
      <c r="C41" s="97" t="s">
        <v>15</v>
      </c>
      <c r="D41" s="97" t="s">
        <v>7</v>
      </c>
      <c r="E41" s="98">
        <v>1</v>
      </c>
      <c r="F41" s="97" t="s">
        <v>6</v>
      </c>
      <c r="G41" s="98">
        <v>1</v>
      </c>
      <c r="H41" s="98">
        <v>15</v>
      </c>
      <c r="I41" s="99">
        <f t="shared" si="3"/>
        <v>15</v>
      </c>
      <c r="K41" s="133">
        <v>1</v>
      </c>
      <c r="L41" s="133"/>
      <c r="M41" s="135">
        <f t="shared" si="4"/>
        <v>0</v>
      </c>
      <c r="N41" s="145">
        <f t="shared" si="5"/>
        <v>-15</v>
      </c>
    </row>
    <row r="42" spans="1:14" x14ac:dyDescent="0.2">
      <c r="A42" s="97" t="s">
        <v>18</v>
      </c>
      <c r="B42" s="97" t="s">
        <v>46</v>
      </c>
      <c r="C42" s="97" t="s">
        <v>15</v>
      </c>
      <c r="D42" s="97" t="s">
        <v>7</v>
      </c>
      <c r="E42" s="98">
        <v>2</v>
      </c>
      <c r="F42" s="97" t="s">
        <v>6</v>
      </c>
      <c r="G42" s="98">
        <v>1</v>
      </c>
      <c r="H42" s="98">
        <v>20</v>
      </c>
      <c r="I42" s="99">
        <f t="shared" si="3"/>
        <v>20</v>
      </c>
      <c r="K42" s="133">
        <v>1</v>
      </c>
      <c r="L42" s="133"/>
      <c r="M42" s="135">
        <f t="shared" si="4"/>
        <v>0</v>
      </c>
      <c r="N42" s="145">
        <f t="shared" si="5"/>
        <v>-20</v>
      </c>
    </row>
    <row r="43" spans="1:14" x14ac:dyDescent="0.2">
      <c r="A43" s="97" t="s">
        <v>19</v>
      </c>
      <c r="B43" s="97" t="s">
        <v>47</v>
      </c>
      <c r="C43" s="97" t="s">
        <v>15</v>
      </c>
      <c r="D43" s="97" t="s">
        <v>7</v>
      </c>
      <c r="E43" s="98">
        <v>2</v>
      </c>
      <c r="F43" s="97" t="s">
        <v>6</v>
      </c>
      <c r="G43" s="98">
        <v>1</v>
      </c>
      <c r="H43" s="98">
        <v>20</v>
      </c>
      <c r="I43" s="99">
        <f t="shared" si="3"/>
        <v>20</v>
      </c>
      <c r="K43" s="133">
        <v>1</v>
      </c>
      <c r="L43" s="133"/>
      <c r="M43" s="135">
        <f t="shared" si="4"/>
        <v>0</v>
      </c>
      <c r="N43" s="145">
        <f t="shared" si="5"/>
        <v>-20</v>
      </c>
    </row>
    <row r="44" spans="1:14" x14ac:dyDescent="0.2">
      <c r="A44" s="97" t="s">
        <v>20</v>
      </c>
      <c r="B44" s="97" t="s">
        <v>48</v>
      </c>
      <c r="C44" s="97" t="s">
        <v>21</v>
      </c>
      <c r="D44" s="97" t="s">
        <v>7</v>
      </c>
      <c r="E44" s="98">
        <v>1</v>
      </c>
      <c r="F44" s="97" t="s">
        <v>6</v>
      </c>
      <c r="G44" s="98">
        <v>1</v>
      </c>
      <c r="H44" s="98">
        <v>15</v>
      </c>
      <c r="I44" s="99">
        <f t="shared" si="3"/>
        <v>15</v>
      </c>
      <c r="K44" s="133">
        <v>1</v>
      </c>
      <c r="L44" s="133"/>
      <c r="M44" s="135">
        <f t="shared" si="4"/>
        <v>0</v>
      </c>
      <c r="N44" s="145">
        <f t="shared" si="5"/>
        <v>-15</v>
      </c>
    </row>
    <row r="45" spans="1:14" x14ac:dyDescent="0.2">
      <c r="A45" s="97" t="s">
        <v>22</v>
      </c>
      <c r="B45" s="97" t="s">
        <v>49</v>
      </c>
      <c r="C45" s="97" t="s">
        <v>23</v>
      </c>
      <c r="D45" s="97" t="s">
        <v>7</v>
      </c>
      <c r="E45" s="98">
        <v>1</v>
      </c>
      <c r="F45" s="97" t="s">
        <v>6</v>
      </c>
      <c r="G45" s="98">
        <v>1</v>
      </c>
      <c r="H45" s="98">
        <v>15</v>
      </c>
      <c r="I45" s="99">
        <f t="shared" si="3"/>
        <v>15</v>
      </c>
      <c r="K45" s="133">
        <v>1</v>
      </c>
      <c r="L45" s="133"/>
      <c r="M45" s="135">
        <f t="shared" si="4"/>
        <v>0</v>
      </c>
      <c r="N45" s="145">
        <f t="shared" si="5"/>
        <v>-15</v>
      </c>
    </row>
    <row r="46" spans="1:14" x14ac:dyDescent="0.2">
      <c r="A46" s="97" t="s">
        <v>24</v>
      </c>
      <c r="B46" s="97" t="s">
        <v>56</v>
      </c>
      <c r="C46" s="97" t="s">
        <v>25</v>
      </c>
      <c r="D46" s="97" t="s">
        <v>7</v>
      </c>
      <c r="E46" s="100" t="s">
        <v>57</v>
      </c>
      <c r="F46" s="97" t="s">
        <v>6</v>
      </c>
      <c r="G46" s="98">
        <v>1</v>
      </c>
      <c r="H46" s="98">
        <v>20</v>
      </c>
      <c r="I46" s="99">
        <f t="shared" si="3"/>
        <v>20</v>
      </c>
      <c r="K46" s="133">
        <v>1</v>
      </c>
      <c r="L46" s="133"/>
      <c r="M46" s="135">
        <f t="shared" si="4"/>
        <v>0</v>
      </c>
      <c r="N46" s="145">
        <f t="shared" si="5"/>
        <v>-20</v>
      </c>
    </row>
    <row r="47" spans="1:14" x14ac:dyDescent="0.2">
      <c r="A47" s="97" t="s">
        <v>26</v>
      </c>
      <c r="B47" s="97" t="s">
        <v>58</v>
      </c>
      <c r="C47" s="97" t="s">
        <v>27</v>
      </c>
      <c r="D47" s="97" t="s">
        <v>7</v>
      </c>
      <c r="E47" s="100" t="s">
        <v>57</v>
      </c>
      <c r="F47" s="97" t="s">
        <v>6</v>
      </c>
      <c r="G47" s="98">
        <v>1</v>
      </c>
      <c r="H47" s="98">
        <v>10</v>
      </c>
      <c r="I47" s="99">
        <f t="shared" si="3"/>
        <v>10</v>
      </c>
      <c r="K47" s="133">
        <v>1</v>
      </c>
      <c r="L47" s="133"/>
      <c r="M47" s="135">
        <f t="shared" si="4"/>
        <v>0</v>
      </c>
      <c r="N47" s="145">
        <f t="shared" si="5"/>
        <v>-10</v>
      </c>
    </row>
    <row r="48" spans="1:14" ht="25.5" x14ac:dyDescent="0.2">
      <c r="A48" s="97" t="s">
        <v>28</v>
      </c>
      <c r="B48" s="97" t="s">
        <v>59</v>
      </c>
      <c r="C48" s="97" t="s">
        <v>29</v>
      </c>
      <c r="D48" s="97" t="s">
        <v>7</v>
      </c>
      <c r="E48" s="100" t="s">
        <v>57</v>
      </c>
      <c r="F48" s="97" t="s">
        <v>6</v>
      </c>
      <c r="G48" s="98">
        <v>2</v>
      </c>
      <c r="H48" s="98">
        <v>10</v>
      </c>
      <c r="I48" s="99">
        <f t="shared" si="3"/>
        <v>20</v>
      </c>
      <c r="K48" s="133">
        <v>2</v>
      </c>
      <c r="L48" s="133"/>
      <c r="M48" s="135">
        <f t="shared" si="4"/>
        <v>0</v>
      </c>
      <c r="N48" s="145">
        <f t="shared" si="5"/>
        <v>-20</v>
      </c>
    </row>
    <row r="49" spans="1:14" ht="25.5" x14ac:dyDescent="0.2">
      <c r="A49" s="97" t="s">
        <v>30</v>
      </c>
      <c r="B49" s="97" t="s">
        <v>60</v>
      </c>
      <c r="C49" s="97" t="s">
        <v>31</v>
      </c>
      <c r="D49" s="97" t="s">
        <v>7</v>
      </c>
      <c r="E49" s="100" t="s">
        <v>57</v>
      </c>
      <c r="F49" s="97" t="s">
        <v>6</v>
      </c>
      <c r="G49" s="98">
        <v>2</v>
      </c>
      <c r="H49" s="98">
        <v>10</v>
      </c>
      <c r="I49" s="99">
        <f t="shared" si="3"/>
        <v>20</v>
      </c>
      <c r="K49" s="133">
        <v>2</v>
      </c>
      <c r="L49" s="133"/>
      <c r="M49" s="135">
        <f t="shared" si="4"/>
        <v>0</v>
      </c>
      <c r="N49" s="145">
        <f t="shared" si="5"/>
        <v>-20</v>
      </c>
    </row>
    <row r="50" spans="1:14" x14ac:dyDescent="0.2">
      <c r="A50" s="97" t="s">
        <v>32</v>
      </c>
      <c r="B50" s="97" t="s">
        <v>157</v>
      </c>
      <c r="C50" s="97" t="s">
        <v>33</v>
      </c>
      <c r="D50" s="97" t="s">
        <v>7</v>
      </c>
      <c r="E50" s="100" t="s">
        <v>57</v>
      </c>
      <c r="F50" s="97" t="s">
        <v>6</v>
      </c>
      <c r="G50" s="98">
        <v>1</v>
      </c>
      <c r="H50" s="98">
        <v>20</v>
      </c>
      <c r="I50" s="99">
        <f t="shared" si="3"/>
        <v>20</v>
      </c>
      <c r="K50" s="133">
        <v>1</v>
      </c>
      <c r="L50" s="133"/>
      <c r="M50" s="135">
        <f t="shared" si="4"/>
        <v>0</v>
      </c>
      <c r="N50" s="145">
        <f t="shared" si="5"/>
        <v>-20</v>
      </c>
    </row>
    <row r="51" spans="1:14" ht="25.5" x14ac:dyDescent="0.2">
      <c r="A51" s="97" t="s">
        <v>34</v>
      </c>
      <c r="B51" s="97" t="s">
        <v>62</v>
      </c>
      <c r="C51" s="97" t="s">
        <v>35</v>
      </c>
      <c r="D51" s="97" t="s">
        <v>7</v>
      </c>
      <c r="E51" s="100" t="s">
        <v>57</v>
      </c>
      <c r="F51" s="97" t="s">
        <v>6</v>
      </c>
      <c r="G51" s="98">
        <v>1</v>
      </c>
      <c r="H51" s="98">
        <v>6</v>
      </c>
      <c r="I51" s="99">
        <f t="shared" si="3"/>
        <v>6</v>
      </c>
      <c r="K51" s="133">
        <v>1</v>
      </c>
      <c r="L51" s="133"/>
      <c r="M51" s="135">
        <f t="shared" si="4"/>
        <v>0</v>
      </c>
      <c r="N51" s="145">
        <f t="shared" si="5"/>
        <v>-6</v>
      </c>
    </row>
    <row r="52" spans="1:14" x14ac:dyDescent="0.2">
      <c r="K52" s="128"/>
      <c r="L52" s="128"/>
      <c r="M52" s="129"/>
      <c r="N52" s="140"/>
    </row>
    <row r="53" spans="1:14" ht="18.75" x14ac:dyDescent="0.2">
      <c r="A53" s="89" t="s">
        <v>461</v>
      </c>
      <c r="B53" s="89" t="s">
        <v>460</v>
      </c>
      <c r="C53" s="1"/>
      <c r="D53" s="90"/>
      <c r="E53" s="1"/>
      <c r="F53" s="1"/>
      <c r="G53" s="1"/>
      <c r="H53" s="1"/>
      <c r="I53" s="91">
        <f>SUM(I54:I80)</f>
        <v>482</v>
      </c>
      <c r="K53" s="130"/>
      <c r="L53" s="130"/>
      <c r="M53" s="131">
        <f>SUM(M54:M80)</f>
        <v>0</v>
      </c>
      <c r="N53" s="141"/>
    </row>
    <row r="54" spans="1:14" x14ac:dyDescent="0.2">
      <c r="A54" s="101" t="s">
        <v>245</v>
      </c>
      <c r="B54" s="101" t="s">
        <v>36</v>
      </c>
      <c r="C54" s="101" t="s">
        <v>64</v>
      </c>
      <c r="D54" s="101" t="s">
        <v>7</v>
      </c>
      <c r="E54" s="102">
        <v>1</v>
      </c>
      <c r="F54" s="101" t="s">
        <v>246</v>
      </c>
      <c r="G54" s="102">
        <v>1</v>
      </c>
      <c r="H54" s="102">
        <v>25</v>
      </c>
      <c r="I54" s="103">
        <f t="shared" ref="I54:I79" si="6">G54*H54</f>
        <v>25</v>
      </c>
      <c r="K54" s="133">
        <v>1</v>
      </c>
      <c r="L54" s="133"/>
      <c r="M54" s="135">
        <f t="shared" ref="M54:M79" si="7">K54*L54</f>
        <v>0</v>
      </c>
      <c r="N54" s="145">
        <f>M54-I54</f>
        <v>-25</v>
      </c>
    </row>
    <row r="55" spans="1:14" x14ac:dyDescent="0.2">
      <c r="A55" s="101" t="s">
        <v>247</v>
      </c>
      <c r="B55" s="101" t="s">
        <v>37</v>
      </c>
      <c r="C55" s="101" t="s">
        <v>116</v>
      </c>
      <c r="D55" s="101" t="s">
        <v>7</v>
      </c>
      <c r="E55" s="102">
        <v>1</v>
      </c>
      <c r="F55" s="101" t="s">
        <v>246</v>
      </c>
      <c r="G55" s="102">
        <v>1</v>
      </c>
      <c r="H55" s="102">
        <v>20</v>
      </c>
      <c r="I55" s="103">
        <f t="shared" si="6"/>
        <v>20</v>
      </c>
      <c r="K55" s="133">
        <v>1</v>
      </c>
      <c r="L55" s="133"/>
      <c r="M55" s="135">
        <f t="shared" si="7"/>
        <v>0</v>
      </c>
      <c r="N55" s="145">
        <f t="shared" ref="N55:N79" si="8">M55-I55</f>
        <v>-20</v>
      </c>
    </row>
    <row r="56" spans="1:14" x14ac:dyDescent="0.2">
      <c r="A56" s="101" t="s">
        <v>248</v>
      </c>
      <c r="B56" s="101" t="s">
        <v>38</v>
      </c>
      <c r="C56" s="101" t="s">
        <v>69</v>
      </c>
      <c r="D56" s="101" t="s">
        <v>7</v>
      </c>
      <c r="E56" s="102">
        <v>1</v>
      </c>
      <c r="F56" s="101" t="s">
        <v>246</v>
      </c>
      <c r="G56" s="102">
        <v>1</v>
      </c>
      <c r="H56" s="102">
        <v>15</v>
      </c>
      <c r="I56" s="103">
        <f t="shared" si="6"/>
        <v>15</v>
      </c>
      <c r="K56" s="133">
        <v>1</v>
      </c>
      <c r="L56" s="133"/>
      <c r="M56" s="135">
        <f t="shared" si="7"/>
        <v>0</v>
      </c>
      <c r="N56" s="145">
        <f t="shared" si="8"/>
        <v>-15</v>
      </c>
    </row>
    <row r="57" spans="1:14" x14ac:dyDescent="0.2">
      <c r="A57" s="101" t="s">
        <v>249</v>
      </c>
      <c r="B57" s="101" t="s">
        <v>39</v>
      </c>
      <c r="C57" s="101" t="s">
        <v>69</v>
      </c>
      <c r="D57" s="101" t="s">
        <v>7</v>
      </c>
      <c r="E57" s="102">
        <v>2</v>
      </c>
      <c r="F57" s="101" t="s">
        <v>246</v>
      </c>
      <c r="G57" s="102">
        <v>1</v>
      </c>
      <c r="H57" s="102">
        <v>20</v>
      </c>
      <c r="I57" s="103">
        <f t="shared" si="6"/>
        <v>20</v>
      </c>
      <c r="K57" s="133">
        <v>1</v>
      </c>
      <c r="L57" s="133"/>
      <c r="M57" s="135">
        <f t="shared" si="7"/>
        <v>0</v>
      </c>
      <c r="N57" s="145">
        <f t="shared" si="8"/>
        <v>-20</v>
      </c>
    </row>
    <row r="58" spans="1:14" x14ac:dyDescent="0.2">
      <c r="A58" s="101" t="s">
        <v>250</v>
      </c>
      <c r="B58" s="101" t="s">
        <v>40</v>
      </c>
      <c r="C58" s="101" t="s">
        <v>69</v>
      </c>
      <c r="D58" s="101" t="s">
        <v>7</v>
      </c>
      <c r="E58" s="102">
        <v>2</v>
      </c>
      <c r="F58" s="101" t="s">
        <v>246</v>
      </c>
      <c r="G58" s="102">
        <v>1</v>
      </c>
      <c r="H58" s="102">
        <v>20</v>
      </c>
      <c r="I58" s="103">
        <f t="shared" si="6"/>
        <v>20</v>
      </c>
      <c r="K58" s="133">
        <v>1</v>
      </c>
      <c r="L58" s="133"/>
      <c r="M58" s="135">
        <f t="shared" si="7"/>
        <v>0</v>
      </c>
      <c r="N58" s="145">
        <f t="shared" si="8"/>
        <v>-20</v>
      </c>
    </row>
    <row r="59" spans="1:14" x14ac:dyDescent="0.2">
      <c r="A59" s="101" t="s">
        <v>251</v>
      </c>
      <c r="B59" s="101" t="s">
        <v>41</v>
      </c>
      <c r="C59" s="101" t="s">
        <v>69</v>
      </c>
      <c r="D59" s="101" t="s">
        <v>7</v>
      </c>
      <c r="E59" s="102">
        <v>2</v>
      </c>
      <c r="F59" s="101" t="s">
        <v>246</v>
      </c>
      <c r="G59" s="102">
        <v>1</v>
      </c>
      <c r="H59" s="102">
        <v>20</v>
      </c>
      <c r="I59" s="103">
        <f t="shared" si="6"/>
        <v>20</v>
      </c>
      <c r="K59" s="133">
        <v>1</v>
      </c>
      <c r="L59" s="133"/>
      <c r="M59" s="135">
        <f t="shared" si="7"/>
        <v>0</v>
      </c>
      <c r="N59" s="145">
        <f t="shared" si="8"/>
        <v>-20</v>
      </c>
    </row>
    <row r="60" spans="1:14" x14ac:dyDescent="0.2">
      <c r="A60" s="101" t="s">
        <v>252</v>
      </c>
      <c r="B60" s="101" t="s">
        <v>42</v>
      </c>
      <c r="C60" s="101" t="s">
        <v>69</v>
      </c>
      <c r="D60" s="101" t="s">
        <v>7</v>
      </c>
      <c r="E60" s="102">
        <v>2</v>
      </c>
      <c r="F60" s="101" t="s">
        <v>246</v>
      </c>
      <c r="G60" s="102">
        <v>1</v>
      </c>
      <c r="H60" s="102">
        <v>20</v>
      </c>
      <c r="I60" s="103">
        <f t="shared" si="6"/>
        <v>20</v>
      </c>
      <c r="K60" s="133">
        <v>1</v>
      </c>
      <c r="L60" s="133"/>
      <c r="M60" s="135">
        <f t="shared" si="7"/>
        <v>0</v>
      </c>
      <c r="N60" s="145">
        <f t="shared" si="8"/>
        <v>-20</v>
      </c>
    </row>
    <row r="61" spans="1:14" x14ac:dyDescent="0.2">
      <c r="A61" s="101" t="s">
        <v>253</v>
      </c>
      <c r="B61" s="101" t="s">
        <v>43</v>
      </c>
      <c r="C61" s="101" t="s">
        <v>69</v>
      </c>
      <c r="D61" s="101" t="s">
        <v>7</v>
      </c>
      <c r="E61" s="102">
        <v>2</v>
      </c>
      <c r="F61" s="101" t="s">
        <v>246</v>
      </c>
      <c r="G61" s="102">
        <v>1</v>
      </c>
      <c r="H61" s="102">
        <v>20</v>
      </c>
      <c r="I61" s="103">
        <f t="shared" si="6"/>
        <v>20</v>
      </c>
      <c r="K61" s="133">
        <v>1</v>
      </c>
      <c r="L61" s="133"/>
      <c r="M61" s="135">
        <f t="shared" si="7"/>
        <v>0</v>
      </c>
      <c r="N61" s="145">
        <f t="shared" si="8"/>
        <v>-20</v>
      </c>
    </row>
    <row r="62" spans="1:14" x14ac:dyDescent="0.2">
      <c r="A62" s="101" t="s">
        <v>254</v>
      </c>
      <c r="B62" s="101" t="s">
        <v>44</v>
      </c>
      <c r="C62" s="101" t="s">
        <v>69</v>
      </c>
      <c r="D62" s="101" t="s">
        <v>7</v>
      </c>
      <c r="E62" s="102">
        <v>2</v>
      </c>
      <c r="F62" s="101" t="s">
        <v>246</v>
      </c>
      <c r="G62" s="102">
        <v>1</v>
      </c>
      <c r="H62" s="102">
        <v>20</v>
      </c>
      <c r="I62" s="103">
        <f t="shared" si="6"/>
        <v>20</v>
      </c>
      <c r="K62" s="133">
        <v>1</v>
      </c>
      <c r="L62" s="133"/>
      <c r="M62" s="135">
        <f t="shared" si="7"/>
        <v>0</v>
      </c>
      <c r="N62" s="145">
        <f t="shared" si="8"/>
        <v>-20</v>
      </c>
    </row>
    <row r="63" spans="1:14" x14ac:dyDescent="0.2">
      <c r="A63" s="101" t="s">
        <v>255</v>
      </c>
      <c r="B63" s="101" t="s">
        <v>45</v>
      </c>
      <c r="C63" s="101" t="s">
        <v>69</v>
      </c>
      <c r="D63" s="101" t="s">
        <v>7</v>
      </c>
      <c r="E63" s="102">
        <v>2</v>
      </c>
      <c r="F63" s="101" t="s">
        <v>246</v>
      </c>
      <c r="G63" s="102">
        <v>1</v>
      </c>
      <c r="H63" s="102">
        <v>20</v>
      </c>
      <c r="I63" s="103">
        <f t="shared" si="6"/>
        <v>20</v>
      </c>
      <c r="K63" s="133">
        <v>1</v>
      </c>
      <c r="L63" s="133"/>
      <c r="M63" s="135">
        <f t="shared" si="7"/>
        <v>0</v>
      </c>
      <c r="N63" s="145">
        <f t="shared" si="8"/>
        <v>-20</v>
      </c>
    </row>
    <row r="64" spans="1:14" x14ac:dyDescent="0.2">
      <c r="A64" s="101" t="s">
        <v>256</v>
      </c>
      <c r="B64" s="101" t="s">
        <v>46</v>
      </c>
      <c r="C64" s="101" t="s">
        <v>69</v>
      </c>
      <c r="D64" s="101" t="s">
        <v>7</v>
      </c>
      <c r="E64" s="102">
        <v>2</v>
      </c>
      <c r="F64" s="101" t="s">
        <v>246</v>
      </c>
      <c r="G64" s="102">
        <v>1</v>
      </c>
      <c r="H64" s="102">
        <v>20</v>
      </c>
      <c r="I64" s="103">
        <f t="shared" si="6"/>
        <v>20</v>
      </c>
      <c r="K64" s="133">
        <v>1</v>
      </c>
      <c r="L64" s="133"/>
      <c r="M64" s="135">
        <f t="shared" si="7"/>
        <v>0</v>
      </c>
      <c r="N64" s="145">
        <f t="shared" si="8"/>
        <v>-20</v>
      </c>
    </row>
    <row r="65" spans="1:14" x14ac:dyDescent="0.2">
      <c r="A65" s="101" t="s">
        <v>257</v>
      </c>
      <c r="B65" s="101" t="s">
        <v>47</v>
      </c>
      <c r="C65" s="101" t="s">
        <v>69</v>
      </c>
      <c r="D65" s="101" t="s">
        <v>7</v>
      </c>
      <c r="E65" s="102">
        <v>2</v>
      </c>
      <c r="F65" s="101" t="s">
        <v>246</v>
      </c>
      <c r="G65" s="102">
        <v>1</v>
      </c>
      <c r="H65" s="102">
        <v>20</v>
      </c>
      <c r="I65" s="103">
        <f t="shared" si="6"/>
        <v>20</v>
      </c>
      <c r="K65" s="133">
        <v>1</v>
      </c>
      <c r="L65" s="133"/>
      <c r="M65" s="135">
        <f t="shared" si="7"/>
        <v>0</v>
      </c>
      <c r="N65" s="145">
        <f t="shared" si="8"/>
        <v>-20</v>
      </c>
    </row>
    <row r="66" spans="1:14" x14ac:dyDescent="0.2">
      <c r="A66" s="101" t="s">
        <v>258</v>
      </c>
      <c r="B66" s="101" t="s">
        <v>48</v>
      </c>
      <c r="C66" s="101" t="s">
        <v>69</v>
      </c>
      <c r="D66" s="101" t="s">
        <v>7</v>
      </c>
      <c r="E66" s="102">
        <v>2</v>
      </c>
      <c r="F66" s="101" t="s">
        <v>246</v>
      </c>
      <c r="G66" s="102">
        <v>1</v>
      </c>
      <c r="H66" s="102">
        <v>20</v>
      </c>
      <c r="I66" s="103">
        <f t="shared" si="6"/>
        <v>20</v>
      </c>
      <c r="K66" s="133">
        <v>1</v>
      </c>
      <c r="L66" s="133"/>
      <c r="M66" s="135">
        <f t="shared" si="7"/>
        <v>0</v>
      </c>
      <c r="N66" s="145">
        <f t="shared" si="8"/>
        <v>-20</v>
      </c>
    </row>
    <row r="67" spans="1:14" x14ac:dyDescent="0.2">
      <c r="A67" s="101" t="s">
        <v>259</v>
      </c>
      <c r="B67" s="101" t="s">
        <v>49</v>
      </c>
      <c r="C67" s="101" t="s">
        <v>69</v>
      </c>
      <c r="D67" s="101" t="s">
        <v>7</v>
      </c>
      <c r="E67" s="102">
        <v>2</v>
      </c>
      <c r="F67" s="101" t="s">
        <v>246</v>
      </c>
      <c r="G67" s="102">
        <v>1</v>
      </c>
      <c r="H67" s="102">
        <v>20</v>
      </c>
      <c r="I67" s="103">
        <f t="shared" si="6"/>
        <v>20</v>
      </c>
      <c r="K67" s="133">
        <v>1</v>
      </c>
      <c r="L67" s="133"/>
      <c r="M67" s="135">
        <f t="shared" si="7"/>
        <v>0</v>
      </c>
      <c r="N67" s="145">
        <f t="shared" si="8"/>
        <v>-20</v>
      </c>
    </row>
    <row r="68" spans="1:14" x14ac:dyDescent="0.2">
      <c r="A68" s="101" t="s">
        <v>260</v>
      </c>
      <c r="B68" s="101" t="s">
        <v>50</v>
      </c>
      <c r="C68" s="101" t="s">
        <v>69</v>
      </c>
      <c r="D68" s="101" t="s">
        <v>7</v>
      </c>
      <c r="E68" s="102">
        <v>2</v>
      </c>
      <c r="F68" s="101" t="s">
        <v>246</v>
      </c>
      <c r="G68" s="102">
        <v>1</v>
      </c>
      <c r="H68" s="102">
        <v>20</v>
      </c>
      <c r="I68" s="103">
        <f t="shared" si="6"/>
        <v>20</v>
      </c>
      <c r="K68" s="133">
        <v>1</v>
      </c>
      <c r="L68" s="133"/>
      <c r="M68" s="135">
        <f t="shared" si="7"/>
        <v>0</v>
      </c>
      <c r="N68" s="145">
        <f t="shared" si="8"/>
        <v>-20</v>
      </c>
    </row>
    <row r="69" spans="1:14" x14ac:dyDescent="0.2">
      <c r="A69" s="101" t="s">
        <v>261</v>
      </c>
      <c r="B69" s="101" t="s">
        <v>51</v>
      </c>
      <c r="C69" s="101" t="s">
        <v>69</v>
      </c>
      <c r="D69" s="101" t="s">
        <v>7</v>
      </c>
      <c r="E69" s="102">
        <v>2</v>
      </c>
      <c r="F69" s="101" t="s">
        <v>246</v>
      </c>
      <c r="G69" s="102">
        <v>1</v>
      </c>
      <c r="H69" s="102">
        <v>20</v>
      </c>
      <c r="I69" s="103">
        <f t="shared" si="6"/>
        <v>20</v>
      </c>
      <c r="K69" s="133">
        <v>1</v>
      </c>
      <c r="L69" s="133"/>
      <c r="M69" s="135">
        <f t="shared" si="7"/>
        <v>0</v>
      </c>
      <c r="N69" s="145">
        <f t="shared" si="8"/>
        <v>-20</v>
      </c>
    </row>
    <row r="70" spans="1:14" x14ac:dyDescent="0.2">
      <c r="A70" s="101" t="s">
        <v>262</v>
      </c>
      <c r="B70" s="101" t="s">
        <v>52</v>
      </c>
      <c r="C70" s="101" t="s">
        <v>69</v>
      </c>
      <c r="D70" s="101" t="s">
        <v>7</v>
      </c>
      <c r="E70" s="102">
        <v>2</v>
      </c>
      <c r="F70" s="101" t="s">
        <v>246</v>
      </c>
      <c r="G70" s="102">
        <v>1</v>
      </c>
      <c r="H70" s="102">
        <v>20</v>
      </c>
      <c r="I70" s="103">
        <f t="shared" si="6"/>
        <v>20</v>
      </c>
      <c r="K70" s="133">
        <v>1</v>
      </c>
      <c r="L70" s="133"/>
      <c r="M70" s="135">
        <f t="shared" si="7"/>
        <v>0</v>
      </c>
      <c r="N70" s="145">
        <f t="shared" si="8"/>
        <v>-20</v>
      </c>
    </row>
    <row r="71" spans="1:14" x14ac:dyDescent="0.2">
      <c r="A71" s="101" t="s">
        <v>263</v>
      </c>
      <c r="B71" s="101" t="s">
        <v>53</v>
      </c>
      <c r="C71" s="101" t="s">
        <v>69</v>
      </c>
      <c r="D71" s="101" t="s">
        <v>7</v>
      </c>
      <c r="E71" s="102">
        <v>2</v>
      </c>
      <c r="F71" s="101" t="s">
        <v>246</v>
      </c>
      <c r="G71" s="102">
        <v>1</v>
      </c>
      <c r="H71" s="102">
        <v>20</v>
      </c>
      <c r="I71" s="103">
        <f t="shared" si="6"/>
        <v>20</v>
      </c>
      <c r="K71" s="133">
        <v>1</v>
      </c>
      <c r="L71" s="133"/>
      <c r="M71" s="135">
        <f t="shared" si="7"/>
        <v>0</v>
      </c>
      <c r="N71" s="145">
        <f t="shared" si="8"/>
        <v>-20</v>
      </c>
    </row>
    <row r="72" spans="1:14" x14ac:dyDescent="0.2">
      <c r="A72" s="101" t="s">
        <v>264</v>
      </c>
      <c r="B72" s="101" t="s">
        <v>54</v>
      </c>
      <c r="C72" s="101" t="s">
        <v>69</v>
      </c>
      <c r="D72" s="101" t="s">
        <v>7</v>
      </c>
      <c r="E72" s="102">
        <v>2</v>
      </c>
      <c r="F72" s="101" t="s">
        <v>246</v>
      </c>
      <c r="G72" s="102">
        <v>1</v>
      </c>
      <c r="H72" s="102">
        <v>20</v>
      </c>
      <c r="I72" s="103">
        <f t="shared" si="6"/>
        <v>20</v>
      </c>
      <c r="K72" s="133">
        <v>1</v>
      </c>
      <c r="L72" s="133"/>
      <c r="M72" s="135">
        <f t="shared" si="7"/>
        <v>0</v>
      </c>
      <c r="N72" s="145">
        <f t="shared" si="8"/>
        <v>-20</v>
      </c>
    </row>
    <row r="73" spans="1:14" x14ac:dyDescent="0.2">
      <c r="A73" s="101" t="s">
        <v>265</v>
      </c>
      <c r="B73" s="101" t="s">
        <v>55</v>
      </c>
      <c r="C73" s="101" t="s">
        <v>69</v>
      </c>
      <c r="D73" s="101" t="s">
        <v>7</v>
      </c>
      <c r="E73" s="102">
        <v>2</v>
      </c>
      <c r="F73" s="101" t="s">
        <v>246</v>
      </c>
      <c r="G73" s="102">
        <v>1</v>
      </c>
      <c r="H73" s="102">
        <v>20</v>
      </c>
      <c r="I73" s="103">
        <f t="shared" si="6"/>
        <v>20</v>
      </c>
      <c r="K73" s="133">
        <v>1</v>
      </c>
      <c r="L73" s="133"/>
      <c r="M73" s="135">
        <f t="shared" si="7"/>
        <v>0</v>
      </c>
      <c r="N73" s="145">
        <f t="shared" si="8"/>
        <v>-20</v>
      </c>
    </row>
    <row r="74" spans="1:14" x14ac:dyDescent="0.2">
      <c r="A74" s="101" t="s">
        <v>266</v>
      </c>
      <c r="B74" s="101" t="s">
        <v>56</v>
      </c>
      <c r="C74" s="101" t="s">
        <v>267</v>
      </c>
      <c r="D74" s="101" t="s">
        <v>7</v>
      </c>
      <c r="E74" s="104" t="s">
        <v>57</v>
      </c>
      <c r="F74" s="101" t="s">
        <v>246</v>
      </c>
      <c r="G74" s="102">
        <v>1</v>
      </c>
      <c r="H74" s="102">
        <v>20</v>
      </c>
      <c r="I74" s="103">
        <f t="shared" si="6"/>
        <v>20</v>
      </c>
      <c r="K74" s="133">
        <v>1</v>
      </c>
      <c r="L74" s="133"/>
      <c r="M74" s="135">
        <f t="shared" si="7"/>
        <v>0</v>
      </c>
      <c r="N74" s="145">
        <f t="shared" si="8"/>
        <v>-20</v>
      </c>
    </row>
    <row r="75" spans="1:14" x14ac:dyDescent="0.2">
      <c r="A75" s="101" t="s">
        <v>268</v>
      </c>
      <c r="B75" s="101" t="s">
        <v>58</v>
      </c>
      <c r="C75" s="101" t="s">
        <v>27</v>
      </c>
      <c r="D75" s="101" t="s">
        <v>7</v>
      </c>
      <c r="E75" s="104" t="s">
        <v>57</v>
      </c>
      <c r="F75" s="101" t="s">
        <v>246</v>
      </c>
      <c r="G75" s="102">
        <v>1</v>
      </c>
      <c r="H75" s="102">
        <v>10</v>
      </c>
      <c r="I75" s="103">
        <f t="shared" si="6"/>
        <v>10</v>
      </c>
      <c r="K75" s="133">
        <v>1</v>
      </c>
      <c r="L75" s="133"/>
      <c r="M75" s="135">
        <f t="shared" si="7"/>
        <v>0</v>
      </c>
      <c r="N75" s="145">
        <f t="shared" si="8"/>
        <v>-10</v>
      </c>
    </row>
    <row r="76" spans="1:14" ht="25.5" x14ac:dyDescent="0.2">
      <c r="A76" s="101" t="s">
        <v>269</v>
      </c>
      <c r="B76" s="101" t="s">
        <v>59</v>
      </c>
      <c r="C76" s="101" t="s">
        <v>29</v>
      </c>
      <c r="D76" s="101" t="s">
        <v>7</v>
      </c>
      <c r="E76" s="104" t="s">
        <v>57</v>
      </c>
      <c r="F76" s="101" t="s">
        <v>246</v>
      </c>
      <c r="G76" s="102">
        <v>2</v>
      </c>
      <c r="H76" s="102">
        <v>10</v>
      </c>
      <c r="I76" s="103">
        <f t="shared" si="6"/>
        <v>20</v>
      </c>
      <c r="K76" s="133">
        <v>2</v>
      </c>
      <c r="L76" s="133"/>
      <c r="M76" s="135">
        <f t="shared" si="7"/>
        <v>0</v>
      </c>
      <c r="N76" s="145">
        <f t="shared" si="8"/>
        <v>-20</v>
      </c>
    </row>
    <row r="77" spans="1:14" x14ac:dyDescent="0.2">
      <c r="A77" s="101" t="s">
        <v>270</v>
      </c>
      <c r="B77" s="101" t="s">
        <v>60</v>
      </c>
      <c r="C77" s="101" t="s">
        <v>111</v>
      </c>
      <c r="D77" s="101" t="s">
        <v>7</v>
      </c>
      <c r="E77" s="104" t="s">
        <v>57</v>
      </c>
      <c r="F77" s="101" t="s">
        <v>246</v>
      </c>
      <c r="G77" s="102">
        <v>2</v>
      </c>
      <c r="H77" s="102">
        <v>10</v>
      </c>
      <c r="I77" s="103">
        <f t="shared" si="6"/>
        <v>20</v>
      </c>
      <c r="K77" s="133">
        <v>2</v>
      </c>
      <c r="L77" s="133"/>
      <c r="M77" s="135">
        <f t="shared" si="7"/>
        <v>0</v>
      </c>
      <c r="N77" s="145">
        <f t="shared" si="8"/>
        <v>-20</v>
      </c>
    </row>
    <row r="78" spans="1:14" x14ac:dyDescent="0.2">
      <c r="A78" s="101" t="s">
        <v>271</v>
      </c>
      <c r="B78" s="101" t="s">
        <v>61</v>
      </c>
      <c r="C78" s="101" t="s">
        <v>33</v>
      </c>
      <c r="D78" s="101" t="s">
        <v>7</v>
      </c>
      <c r="E78" s="104" t="s">
        <v>57</v>
      </c>
      <c r="F78" s="101" t="s">
        <v>246</v>
      </c>
      <c r="G78" s="102">
        <v>1</v>
      </c>
      <c r="H78" s="102">
        <v>6</v>
      </c>
      <c r="I78" s="103">
        <f t="shared" si="6"/>
        <v>6</v>
      </c>
      <c r="K78" s="133">
        <v>1</v>
      </c>
      <c r="L78" s="133"/>
      <c r="M78" s="135">
        <f t="shared" si="7"/>
        <v>0</v>
      </c>
      <c r="N78" s="145">
        <f t="shared" si="8"/>
        <v>-6</v>
      </c>
    </row>
    <row r="79" spans="1:14" ht="25.5" x14ac:dyDescent="0.2">
      <c r="A79" s="101" t="s">
        <v>272</v>
      </c>
      <c r="B79" s="101" t="s">
        <v>62</v>
      </c>
      <c r="C79" s="101" t="s">
        <v>273</v>
      </c>
      <c r="D79" s="101" t="s">
        <v>7</v>
      </c>
      <c r="E79" s="104" t="s">
        <v>57</v>
      </c>
      <c r="F79" s="101" t="s">
        <v>246</v>
      </c>
      <c r="G79" s="102">
        <v>1</v>
      </c>
      <c r="H79" s="102">
        <v>6</v>
      </c>
      <c r="I79" s="103">
        <f t="shared" si="6"/>
        <v>6</v>
      </c>
      <c r="K79" s="133">
        <v>1</v>
      </c>
      <c r="L79" s="133"/>
      <c r="M79" s="135">
        <f t="shared" si="7"/>
        <v>0</v>
      </c>
      <c r="N79" s="145">
        <f t="shared" si="8"/>
        <v>-6</v>
      </c>
    </row>
    <row r="80" spans="1:14" x14ac:dyDescent="0.2">
      <c r="K80" s="128"/>
      <c r="L80" s="128"/>
      <c r="M80" s="129"/>
      <c r="N80" s="140"/>
    </row>
    <row r="81" spans="1:14" ht="18.75" x14ac:dyDescent="0.2">
      <c r="A81" s="89" t="s">
        <v>451</v>
      </c>
      <c r="B81" s="89" t="s">
        <v>459</v>
      </c>
      <c r="C81" s="1"/>
      <c r="D81" s="90"/>
      <c r="E81" s="1"/>
      <c r="F81" s="1"/>
      <c r="G81" s="1"/>
      <c r="H81" s="1"/>
      <c r="I81" s="91">
        <f>SUM(I82:I103)</f>
        <v>396</v>
      </c>
      <c r="K81" s="130"/>
      <c r="L81" s="130"/>
      <c r="M81" s="131">
        <f>SUM(M82:M103)</f>
        <v>0</v>
      </c>
      <c r="N81" s="141"/>
    </row>
    <row r="82" spans="1:14" x14ac:dyDescent="0.2">
      <c r="A82" s="105" t="s">
        <v>63</v>
      </c>
      <c r="B82" s="105" t="s">
        <v>36</v>
      </c>
      <c r="C82" s="105" t="s">
        <v>64</v>
      </c>
      <c r="D82" s="105" t="s">
        <v>7</v>
      </c>
      <c r="E82" s="106">
        <v>1</v>
      </c>
      <c r="F82" s="105" t="s">
        <v>65</v>
      </c>
      <c r="G82" s="106">
        <v>1</v>
      </c>
      <c r="H82" s="106">
        <v>25</v>
      </c>
      <c r="I82" s="107">
        <f t="shared" ref="I82:I102" si="9">G82*H82</f>
        <v>25</v>
      </c>
      <c r="K82" s="133">
        <v>1</v>
      </c>
      <c r="L82" s="133"/>
      <c r="M82" s="135">
        <f t="shared" ref="M82:M102" si="10">K82*L82</f>
        <v>0</v>
      </c>
      <c r="N82" s="145">
        <f>M82-I82</f>
        <v>-25</v>
      </c>
    </row>
    <row r="83" spans="1:14" x14ac:dyDescent="0.2">
      <c r="A83" s="105" t="s">
        <v>66</v>
      </c>
      <c r="B83" s="105" t="s">
        <v>37</v>
      </c>
      <c r="C83" s="105" t="s">
        <v>67</v>
      </c>
      <c r="D83" s="105" t="s">
        <v>7</v>
      </c>
      <c r="E83" s="106">
        <v>1</v>
      </c>
      <c r="F83" s="105" t="s">
        <v>65</v>
      </c>
      <c r="G83" s="106">
        <v>1</v>
      </c>
      <c r="H83" s="106">
        <v>20</v>
      </c>
      <c r="I83" s="107">
        <f t="shared" si="9"/>
        <v>20</v>
      </c>
      <c r="K83" s="133">
        <v>1</v>
      </c>
      <c r="L83" s="133"/>
      <c r="M83" s="135">
        <f t="shared" si="10"/>
        <v>0</v>
      </c>
      <c r="N83" s="145">
        <f t="shared" ref="N83:N102" si="11">M83-I83</f>
        <v>-20</v>
      </c>
    </row>
    <row r="84" spans="1:14" x14ac:dyDescent="0.2">
      <c r="A84" s="105" t="s">
        <v>68</v>
      </c>
      <c r="B84" s="105" t="s">
        <v>419</v>
      </c>
      <c r="C84" s="105" t="s">
        <v>69</v>
      </c>
      <c r="D84" s="105" t="s">
        <v>7</v>
      </c>
      <c r="E84" s="106">
        <v>1</v>
      </c>
      <c r="F84" s="105" t="s">
        <v>65</v>
      </c>
      <c r="G84" s="106">
        <v>1</v>
      </c>
      <c r="H84" s="106">
        <v>20</v>
      </c>
      <c r="I84" s="107">
        <f t="shared" si="9"/>
        <v>20</v>
      </c>
      <c r="K84" s="133">
        <v>1</v>
      </c>
      <c r="L84" s="133"/>
      <c r="M84" s="135">
        <f t="shared" si="10"/>
        <v>0</v>
      </c>
      <c r="N84" s="145">
        <f t="shared" si="11"/>
        <v>-20</v>
      </c>
    </row>
    <row r="85" spans="1:14" x14ac:dyDescent="0.2">
      <c r="A85" s="105" t="s">
        <v>70</v>
      </c>
      <c r="B85" s="105" t="s">
        <v>420</v>
      </c>
      <c r="C85" s="105" t="s">
        <v>69</v>
      </c>
      <c r="D85" s="105" t="s">
        <v>7</v>
      </c>
      <c r="E85" s="106">
        <v>1</v>
      </c>
      <c r="F85" s="105" t="s">
        <v>65</v>
      </c>
      <c r="G85" s="106">
        <v>1</v>
      </c>
      <c r="H85" s="106">
        <v>20</v>
      </c>
      <c r="I85" s="107">
        <f t="shared" si="9"/>
        <v>20</v>
      </c>
      <c r="K85" s="133">
        <v>1</v>
      </c>
      <c r="L85" s="133"/>
      <c r="M85" s="135">
        <f t="shared" si="10"/>
        <v>0</v>
      </c>
      <c r="N85" s="145">
        <f t="shared" si="11"/>
        <v>-20</v>
      </c>
    </row>
    <row r="86" spans="1:14" x14ac:dyDescent="0.2">
      <c r="A86" s="105" t="s">
        <v>71</v>
      </c>
      <c r="B86" s="105" t="s">
        <v>421</v>
      </c>
      <c r="C86" s="105" t="s">
        <v>69</v>
      </c>
      <c r="D86" s="105" t="s">
        <v>7</v>
      </c>
      <c r="E86" s="106">
        <v>1</v>
      </c>
      <c r="F86" s="105" t="s">
        <v>65</v>
      </c>
      <c r="G86" s="106">
        <v>1</v>
      </c>
      <c r="H86" s="106">
        <v>20</v>
      </c>
      <c r="I86" s="107">
        <f t="shared" si="9"/>
        <v>20</v>
      </c>
      <c r="K86" s="133">
        <v>1</v>
      </c>
      <c r="L86" s="133"/>
      <c r="M86" s="135">
        <f t="shared" si="10"/>
        <v>0</v>
      </c>
      <c r="N86" s="145">
        <f t="shared" si="11"/>
        <v>-20</v>
      </c>
    </row>
    <row r="87" spans="1:14" x14ac:dyDescent="0.2">
      <c r="A87" s="105" t="s">
        <v>72</v>
      </c>
      <c r="B87" s="105" t="s">
        <v>422</v>
      </c>
      <c r="C87" s="105" t="s">
        <v>69</v>
      </c>
      <c r="D87" s="105" t="s">
        <v>7</v>
      </c>
      <c r="E87" s="106">
        <v>1</v>
      </c>
      <c r="F87" s="105" t="s">
        <v>65</v>
      </c>
      <c r="G87" s="106">
        <v>1</v>
      </c>
      <c r="H87" s="106">
        <v>20</v>
      </c>
      <c r="I87" s="107">
        <f t="shared" si="9"/>
        <v>20</v>
      </c>
      <c r="K87" s="133">
        <v>1</v>
      </c>
      <c r="L87" s="133"/>
      <c r="M87" s="135">
        <f t="shared" si="10"/>
        <v>0</v>
      </c>
      <c r="N87" s="145">
        <f t="shared" si="11"/>
        <v>-20</v>
      </c>
    </row>
    <row r="88" spans="1:14" x14ac:dyDescent="0.2">
      <c r="A88" s="105" t="s">
        <v>73</v>
      </c>
      <c r="B88" s="105" t="s">
        <v>423</v>
      </c>
      <c r="C88" s="105" t="s">
        <v>69</v>
      </c>
      <c r="D88" s="105" t="s">
        <v>7</v>
      </c>
      <c r="E88" s="106">
        <v>2</v>
      </c>
      <c r="F88" s="105" t="s">
        <v>65</v>
      </c>
      <c r="G88" s="106">
        <v>1</v>
      </c>
      <c r="H88" s="106">
        <v>20</v>
      </c>
      <c r="I88" s="107">
        <f t="shared" si="9"/>
        <v>20</v>
      </c>
      <c r="K88" s="133">
        <v>1</v>
      </c>
      <c r="L88" s="133"/>
      <c r="M88" s="135">
        <f t="shared" si="10"/>
        <v>0</v>
      </c>
      <c r="N88" s="145">
        <f t="shared" si="11"/>
        <v>-20</v>
      </c>
    </row>
    <row r="89" spans="1:14" x14ac:dyDescent="0.2">
      <c r="A89" s="105" t="s">
        <v>74</v>
      </c>
      <c r="B89" s="105" t="s">
        <v>424</v>
      </c>
      <c r="C89" s="105" t="s">
        <v>69</v>
      </c>
      <c r="D89" s="105" t="s">
        <v>7</v>
      </c>
      <c r="E89" s="106">
        <v>2</v>
      </c>
      <c r="F89" s="105" t="s">
        <v>65</v>
      </c>
      <c r="G89" s="106">
        <v>1</v>
      </c>
      <c r="H89" s="106">
        <v>20</v>
      </c>
      <c r="I89" s="107">
        <f t="shared" si="9"/>
        <v>20</v>
      </c>
      <c r="K89" s="133">
        <v>1</v>
      </c>
      <c r="L89" s="133"/>
      <c r="M89" s="135">
        <f t="shared" si="10"/>
        <v>0</v>
      </c>
      <c r="N89" s="145">
        <f t="shared" si="11"/>
        <v>-20</v>
      </c>
    </row>
    <row r="90" spans="1:14" x14ac:dyDescent="0.2">
      <c r="A90" s="105" t="s">
        <v>75</v>
      </c>
      <c r="B90" s="105" t="s">
        <v>425</v>
      </c>
      <c r="C90" s="105" t="s">
        <v>69</v>
      </c>
      <c r="D90" s="105" t="s">
        <v>7</v>
      </c>
      <c r="E90" s="106">
        <v>2</v>
      </c>
      <c r="F90" s="105" t="s">
        <v>65</v>
      </c>
      <c r="G90" s="106">
        <v>1</v>
      </c>
      <c r="H90" s="106">
        <v>20</v>
      </c>
      <c r="I90" s="107">
        <f t="shared" si="9"/>
        <v>20</v>
      </c>
      <c r="K90" s="133">
        <v>1</v>
      </c>
      <c r="L90" s="133"/>
      <c r="M90" s="135">
        <f t="shared" si="10"/>
        <v>0</v>
      </c>
      <c r="N90" s="145">
        <f t="shared" si="11"/>
        <v>-20</v>
      </c>
    </row>
    <row r="91" spans="1:14" x14ac:dyDescent="0.2">
      <c r="A91" s="105" t="s">
        <v>76</v>
      </c>
      <c r="B91" s="105" t="s">
        <v>426</v>
      </c>
      <c r="C91" s="105" t="s">
        <v>69</v>
      </c>
      <c r="D91" s="105" t="s">
        <v>7</v>
      </c>
      <c r="E91" s="106">
        <v>2</v>
      </c>
      <c r="F91" s="105" t="s">
        <v>65</v>
      </c>
      <c r="G91" s="106">
        <v>1</v>
      </c>
      <c r="H91" s="106">
        <v>20</v>
      </c>
      <c r="I91" s="107">
        <f t="shared" si="9"/>
        <v>20</v>
      </c>
      <c r="K91" s="133">
        <v>1</v>
      </c>
      <c r="L91" s="133"/>
      <c r="M91" s="135">
        <f t="shared" si="10"/>
        <v>0</v>
      </c>
      <c r="N91" s="145">
        <f t="shared" si="11"/>
        <v>-20</v>
      </c>
    </row>
    <row r="92" spans="1:14" x14ac:dyDescent="0.2">
      <c r="A92" s="105" t="s">
        <v>77</v>
      </c>
      <c r="B92" s="105" t="s">
        <v>427</v>
      </c>
      <c r="C92" s="105" t="s">
        <v>69</v>
      </c>
      <c r="D92" s="105" t="s">
        <v>7</v>
      </c>
      <c r="E92" s="106">
        <v>2</v>
      </c>
      <c r="F92" s="105" t="s">
        <v>65</v>
      </c>
      <c r="G92" s="106">
        <v>1</v>
      </c>
      <c r="H92" s="106">
        <v>20</v>
      </c>
      <c r="I92" s="107">
        <f t="shared" si="9"/>
        <v>20</v>
      </c>
      <c r="K92" s="133">
        <v>1</v>
      </c>
      <c r="L92" s="133"/>
      <c r="M92" s="135">
        <f t="shared" si="10"/>
        <v>0</v>
      </c>
      <c r="N92" s="145">
        <f t="shared" si="11"/>
        <v>-20</v>
      </c>
    </row>
    <row r="93" spans="1:14" x14ac:dyDescent="0.2">
      <c r="A93" s="105" t="s">
        <v>78</v>
      </c>
      <c r="B93" s="105" t="s">
        <v>428</v>
      </c>
      <c r="C93" s="105" t="s">
        <v>69</v>
      </c>
      <c r="D93" s="105" t="s">
        <v>7</v>
      </c>
      <c r="E93" s="106">
        <v>2</v>
      </c>
      <c r="F93" s="105" t="s">
        <v>65</v>
      </c>
      <c r="G93" s="106">
        <v>1</v>
      </c>
      <c r="H93" s="106">
        <v>20</v>
      </c>
      <c r="I93" s="107">
        <f t="shared" si="9"/>
        <v>20</v>
      </c>
      <c r="K93" s="133">
        <v>1</v>
      </c>
      <c r="L93" s="133"/>
      <c r="M93" s="135">
        <f t="shared" si="10"/>
        <v>0</v>
      </c>
      <c r="N93" s="145">
        <f t="shared" si="11"/>
        <v>-20</v>
      </c>
    </row>
    <row r="94" spans="1:14" x14ac:dyDescent="0.2">
      <c r="A94" s="105" t="s">
        <v>79</v>
      </c>
      <c r="B94" s="105" t="s">
        <v>429</v>
      </c>
      <c r="C94" s="105" t="s">
        <v>69</v>
      </c>
      <c r="D94" s="105" t="s">
        <v>7</v>
      </c>
      <c r="E94" s="106">
        <v>2</v>
      </c>
      <c r="F94" s="105" t="s">
        <v>65</v>
      </c>
      <c r="G94" s="106">
        <v>1</v>
      </c>
      <c r="H94" s="106">
        <v>20</v>
      </c>
      <c r="I94" s="107">
        <f t="shared" si="9"/>
        <v>20</v>
      </c>
      <c r="K94" s="133">
        <v>1</v>
      </c>
      <c r="L94" s="133"/>
      <c r="M94" s="135">
        <f t="shared" si="10"/>
        <v>0</v>
      </c>
      <c r="N94" s="145">
        <f t="shared" si="11"/>
        <v>-20</v>
      </c>
    </row>
    <row r="95" spans="1:14" x14ac:dyDescent="0.2">
      <c r="A95" s="105" t="s">
        <v>80</v>
      </c>
      <c r="B95" s="105" t="s">
        <v>430</v>
      </c>
      <c r="C95" s="105" t="s">
        <v>69</v>
      </c>
      <c r="D95" s="105" t="s">
        <v>7</v>
      </c>
      <c r="E95" s="106">
        <v>2</v>
      </c>
      <c r="F95" s="105" t="s">
        <v>65</v>
      </c>
      <c r="G95" s="106">
        <v>1</v>
      </c>
      <c r="H95" s="106">
        <v>20</v>
      </c>
      <c r="I95" s="107">
        <f t="shared" si="9"/>
        <v>20</v>
      </c>
      <c r="K95" s="133">
        <v>1</v>
      </c>
      <c r="L95" s="133"/>
      <c r="M95" s="135">
        <f t="shared" si="10"/>
        <v>0</v>
      </c>
      <c r="N95" s="145">
        <f t="shared" si="11"/>
        <v>-20</v>
      </c>
    </row>
    <row r="96" spans="1:14" x14ac:dyDescent="0.2">
      <c r="A96" s="105" t="s">
        <v>81</v>
      </c>
      <c r="B96" s="105" t="s">
        <v>56</v>
      </c>
      <c r="C96" s="105" t="s">
        <v>82</v>
      </c>
      <c r="D96" s="105" t="s">
        <v>7</v>
      </c>
      <c r="E96" s="108" t="s">
        <v>57</v>
      </c>
      <c r="F96" s="105" t="s">
        <v>65</v>
      </c>
      <c r="G96" s="106">
        <v>1</v>
      </c>
      <c r="H96" s="106">
        <v>20</v>
      </c>
      <c r="I96" s="107">
        <f t="shared" si="9"/>
        <v>20</v>
      </c>
      <c r="K96" s="133">
        <v>1</v>
      </c>
      <c r="L96" s="133"/>
      <c r="M96" s="135">
        <f t="shared" si="10"/>
        <v>0</v>
      </c>
      <c r="N96" s="145">
        <f t="shared" si="11"/>
        <v>-20</v>
      </c>
    </row>
    <row r="97" spans="1:14" x14ac:dyDescent="0.2">
      <c r="A97" s="105" t="s">
        <v>83</v>
      </c>
      <c r="B97" s="105" t="s">
        <v>58</v>
      </c>
      <c r="C97" s="105" t="s">
        <v>27</v>
      </c>
      <c r="D97" s="105" t="s">
        <v>7</v>
      </c>
      <c r="E97" s="108" t="s">
        <v>57</v>
      </c>
      <c r="F97" s="105" t="s">
        <v>65</v>
      </c>
      <c r="G97" s="106">
        <v>1</v>
      </c>
      <c r="H97" s="106">
        <v>10</v>
      </c>
      <c r="I97" s="107">
        <f t="shared" si="9"/>
        <v>10</v>
      </c>
      <c r="K97" s="133">
        <v>1</v>
      </c>
      <c r="L97" s="133"/>
      <c r="M97" s="135">
        <f t="shared" si="10"/>
        <v>0</v>
      </c>
      <c r="N97" s="145">
        <f t="shared" si="11"/>
        <v>-10</v>
      </c>
    </row>
    <row r="98" spans="1:14" ht="25.5" x14ac:dyDescent="0.2">
      <c r="A98" s="105" t="s">
        <v>84</v>
      </c>
      <c r="B98" s="105" t="s">
        <v>59</v>
      </c>
      <c r="C98" s="105" t="s">
        <v>29</v>
      </c>
      <c r="D98" s="105" t="s">
        <v>7</v>
      </c>
      <c r="E98" s="108" t="s">
        <v>57</v>
      </c>
      <c r="F98" s="105" t="s">
        <v>65</v>
      </c>
      <c r="G98" s="106">
        <v>2</v>
      </c>
      <c r="H98" s="106">
        <v>10</v>
      </c>
      <c r="I98" s="107">
        <f t="shared" si="9"/>
        <v>20</v>
      </c>
      <c r="K98" s="133">
        <v>2</v>
      </c>
      <c r="L98" s="133"/>
      <c r="M98" s="135">
        <f t="shared" si="10"/>
        <v>0</v>
      </c>
      <c r="N98" s="145">
        <f t="shared" si="11"/>
        <v>-20</v>
      </c>
    </row>
    <row r="99" spans="1:14" ht="25.5" x14ac:dyDescent="0.2">
      <c r="A99" s="105" t="s">
        <v>85</v>
      </c>
      <c r="B99" s="105" t="s">
        <v>60</v>
      </c>
      <c r="C99" s="105" t="s">
        <v>31</v>
      </c>
      <c r="D99" s="105" t="s">
        <v>7</v>
      </c>
      <c r="E99" s="108" t="s">
        <v>57</v>
      </c>
      <c r="F99" s="105" t="s">
        <v>65</v>
      </c>
      <c r="G99" s="106">
        <v>2</v>
      </c>
      <c r="H99" s="106">
        <v>10</v>
      </c>
      <c r="I99" s="107">
        <f t="shared" si="9"/>
        <v>20</v>
      </c>
      <c r="K99" s="133">
        <v>2</v>
      </c>
      <c r="L99" s="133"/>
      <c r="M99" s="135">
        <f t="shared" si="10"/>
        <v>0</v>
      </c>
      <c r="N99" s="145">
        <f t="shared" si="11"/>
        <v>-20</v>
      </c>
    </row>
    <row r="100" spans="1:14" x14ac:dyDescent="0.2">
      <c r="A100" s="105" t="s">
        <v>86</v>
      </c>
      <c r="B100" s="105" t="s">
        <v>157</v>
      </c>
      <c r="C100" s="105" t="s">
        <v>33</v>
      </c>
      <c r="D100" s="105" t="s">
        <v>7</v>
      </c>
      <c r="E100" s="108" t="s">
        <v>57</v>
      </c>
      <c r="F100" s="105" t="s">
        <v>65</v>
      </c>
      <c r="G100" s="106">
        <v>1</v>
      </c>
      <c r="H100" s="106">
        <v>20</v>
      </c>
      <c r="I100" s="107">
        <f t="shared" si="9"/>
        <v>20</v>
      </c>
      <c r="K100" s="133">
        <v>1</v>
      </c>
      <c r="L100" s="133"/>
      <c r="M100" s="135">
        <f t="shared" si="10"/>
        <v>0</v>
      </c>
      <c r="N100" s="145">
        <f t="shared" si="11"/>
        <v>-20</v>
      </c>
    </row>
    <row r="101" spans="1:14" ht="25.5" x14ac:dyDescent="0.2">
      <c r="A101" s="105" t="s">
        <v>87</v>
      </c>
      <c r="B101" s="105" t="s">
        <v>62</v>
      </c>
      <c r="C101" s="105" t="s">
        <v>35</v>
      </c>
      <c r="D101" s="105" t="s">
        <v>7</v>
      </c>
      <c r="E101" s="108" t="s">
        <v>57</v>
      </c>
      <c r="F101" s="105" t="s">
        <v>65</v>
      </c>
      <c r="G101" s="106">
        <v>1</v>
      </c>
      <c r="H101" s="106">
        <v>6</v>
      </c>
      <c r="I101" s="107">
        <f t="shared" si="9"/>
        <v>6</v>
      </c>
      <c r="K101" s="133">
        <v>1</v>
      </c>
      <c r="L101" s="133"/>
      <c r="M101" s="135">
        <f t="shared" si="10"/>
        <v>0</v>
      </c>
      <c r="N101" s="145">
        <f t="shared" si="11"/>
        <v>-6</v>
      </c>
    </row>
    <row r="102" spans="1:14" x14ac:dyDescent="0.2">
      <c r="A102" s="105" t="s">
        <v>88</v>
      </c>
      <c r="B102" s="105" t="s">
        <v>274</v>
      </c>
      <c r="C102" s="105" t="s">
        <v>89</v>
      </c>
      <c r="D102" s="105" t="s">
        <v>90</v>
      </c>
      <c r="E102" s="108" t="s">
        <v>57</v>
      </c>
      <c r="F102" s="105" t="s">
        <v>65</v>
      </c>
      <c r="G102" s="106">
        <v>1</v>
      </c>
      <c r="H102" s="106">
        <v>15</v>
      </c>
      <c r="I102" s="107">
        <f t="shared" si="9"/>
        <v>15</v>
      </c>
      <c r="K102" s="133">
        <v>1</v>
      </c>
      <c r="L102" s="133"/>
      <c r="M102" s="135">
        <f t="shared" si="10"/>
        <v>0</v>
      </c>
      <c r="N102" s="145">
        <f t="shared" si="11"/>
        <v>-15</v>
      </c>
    </row>
    <row r="103" spans="1:14" x14ac:dyDescent="0.2">
      <c r="K103" s="128"/>
      <c r="L103" s="128"/>
      <c r="M103" s="129"/>
      <c r="N103" s="140"/>
    </row>
    <row r="104" spans="1:14" ht="18.75" x14ac:dyDescent="0.2">
      <c r="A104" s="89" t="s">
        <v>450</v>
      </c>
      <c r="B104" s="89" t="s">
        <v>458</v>
      </c>
      <c r="C104" s="1"/>
      <c r="D104" s="90"/>
      <c r="E104" s="1"/>
      <c r="F104" s="1"/>
      <c r="G104" s="1"/>
      <c r="H104" s="1"/>
      <c r="I104" s="91">
        <f>SUM(I105:I125)</f>
        <v>367</v>
      </c>
      <c r="K104" s="130"/>
      <c r="L104" s="130"/>
      <c r="M104" s="131">
        <f>SUM(M105:M125)</f>
        <v>0</v>
      </c>
      <c r="N104" s="141"/>
    </row>
    <row r="105" spans="1:14" x14ac:dyDescent="0.2">
      <c r="A105" s="109" t="s">
        <v>91</v>
      </c>
      <c r="B105" s="109" t="s">
        <v>36</v>
      </c>
      <c r="C105" s="109" t="s">
        <v>92</v>
      </c>
      <c r="D105" s="109" t="s">
        <v>7</v>
      </c>
      <c r="E105" s="110">
        <v>1</v>
      </c>
      <c r="F105" s="109" t="s">
        <v>65</v>
      </c>
      <c r="G105" s="110">
        <v>1</v>
      </c>
      <c r="H105" s="110">
        <v>25</v>
      </c>
      <c r="I105" s="111">
        <f t="shared" ref="I105:I124" si="12">G105*H105</f>
        <v>25</v>
      </c>
      <c r="K105" s="133">
        <v>1</v>
      </c>
      <c r="L105" s="133"/>
      <c r="M105" s="135">
        <f t="shared" ref="M105:M124" si="13">K105*L105</f>
        <v>0</v>
      </c>
      <c r="N105" s="145">
        <f>M105-I105</f>
        <v>-25</v>
      </c>
    </row>
    <row r="106" spans="1:14" x14ac:dyDescent="0.2">
      <c r="A106" s="109" t="s">
        <v>93</v>
      </c>
      <c r="B106" s="109" t="s">
        <v>37</v>
      </c>
      <c r="C106" s="109" t="s">
        <v>94</v>
      </c>
      <c r="D106" s="109" t="s">
        <v>7</v>
      </c>
      <c r="E106" s="110">
        <v>1</v>
      </c>
      <c r="F106" s="109" t="s">
        <v>65</v>
      </c>
      <c r="G106" s="110">
        <v>1</v>
      </c>
      <c r="H106" s="110">
        <v>20</v>
      </c>
      <c r="I106" s="111">
        <f t="shared" si="12"/>
        <v>20</v>
      </c>
      <c r="K106" s="133">
        <v>1</v>
      </c>
      <c r="L106" s="133"/>
      <c r="M106" s="135">
        <f t="shared" si="13"/>
        <v>0</v>
      </c>
      <c r="N106" s="145">
        <f t="shared" ref="N106:N124" si="14">M106-I106</f>
        <v>-20</v>
      </c>
    </row>
    <row r="107" spans="1:14" x14ac:dyDescent="0.2">
      <c r="A107" s="109" t="s">
        <v>95</v>
      </c>
      <c r="B107" s="109" t="s">
        <v>38</v>
      </c>
      <c r="C107" s="109" t="s">
        <v>92</v>
      </c>
      <c r="D107" s="109" t="s">
        <v>7</v>
      </c>
      <c r="E107" s="110">
        <v>2</v>
      </c>
      <c r="F107" s="109" t="s">
        <v>65</v>
      </c>
      <c r="G107" s="110">
        <v>1</v>
      </c>
      <c r="H107" s="110">
        <v>20</v>
      </c>
      <c r="I107" s="111">
        <f t="shared" si="12"/>
        <v>20</v>
      </c>
      <c r="K107" s="133">
        <v>1</v>
      </c>
      <c r="L107" s="133"/>
      <c r="M107" s="135">
        <f t="shared" si="13"/>
        <v>0</v>
      </c>
      <c r="N107" s="145">
        <f t="shared" si="14"/>
        <v>-20</v>
      </c>
    </row>
    <row r="108" spans="1:14" x14ac:dyDescent="0.2">
      <c r="A108" s="109" t="s">
        <v>96</v>
      </c>
      <c r="B108" s="109" t="s">
        <v>39</v>
      </c>
      <c r="C108" s="109" t="s">
        <v>94</v>
      </c>
      <c r="D108" s="109" t="s">
        <v>7</v>
      </c>
      <c r="E108" s="110">
        <v>2</v>
      </c>
      <c r="F108" s="109" t="s">
        <v>65</v>
      </c>
      <c r="G108" s="110">
        <v>1</v>
      </c>
      <c r="H108" s="110">
        <v>20</v>
      </c>
      <c r="I108" s="111">
        <f t="shared" si="12"/>
        <v>20</v>
      </c>
      <c r="K108" s="133">
        <v>1</v>
      </c>
      <c r="L108" s="133"/>
      <c r="M108" s="135">
        <f t="shared" si="13"/>
        <v>0</v>
      </c>
      <c r="N108" s="145">
        <f t="shared" si="14"/>
        <v>-20</v>
      </c>
    </row>
    <row r="109" spans="1:14" x14ac:dyDescent="0.2">
      <c r="A109" s="109" t="s">
        <v>97</v>
      </c>
      <c r="B109" s="109" t="s">
        <v>40</v>
      </c>
      <c r="C109" s="109" t="s">
        <v>69</v>
      </c>
      <c r="D109" s="109" t="s">
        <v>7</v>
      </c>
      <c r="E109" s="110">
        <v>2</v>
      </c>
      <c r="F109" s="109" t="s">
        <v>65</v>
      </c>
      <c r="G109" s="110">
        <v>1</v>
      </c>
      <c r="H109" s="110">
        <v>20</v>
      </c>
      <c r="I109" s="111">
        <f t="shared" si="12"/>
        <v>20</v>
      </c>
      <c r="K109" s="133">
        <v>1</v>
      </c>
      <c r="L109" s="133"/>
      <c r="M109" s="135">
        <f t="shared" si="13"/>
        <v>0</v>
      </c>
      <c r="N109" s="145">
        <f t="shared" si="14"/>
        <v>-20</v>
      </c>
    </row>
    <row r="110" spans="1:14" x14ac:dyDescent="0.2">
      <c r="A110" s="109" t="s">
        <v>98</v>
      </c>
      <c r="B110" s="109" t="s">
        <v>41</v>
      </c>
      <c r="C110" s="109" t="s">
        <v>69</v>
      </c>
      <c r="D110" s="109" t="s">
        <v>7</v>
      </c>
      <c r="E110" s="110">
        <v>2</v>
      </c>
      <c r="F110" s="109" t="s">
        <v>65</v>
      </c>
      <c r="G110" s="110">
        <v>1</v>
      </c>
      <c r="H110" s="110">
        <v>20</v>
      </c>
      <c r="I110" s="111">
        <f t="shared" si="12"/>
        <v>20</v>
      </c>
      <c r="K110" s="133">
        <v>1</v>
      </c>
      <c r="L110" s="133"/>
      <c r="M110" s="135">
        <f t="shared" si="13"/>
        <v>0</v>
      </c>
      <c r="N110" s="145">
        <f t="shared" si="14"/>
        <v>-20</v>
      </c>
    </row>
    <row r="111" spans="1:14" x14ac:dyDescent="0.2">
      <c r="A111" s="109" t="s">
        <v>99</v>
      </c>
      <c r="B111" s="109" t="s">
        <v>42</v>
      </c>
      <c r="C111" s="109" t="s">
        <v>69</v>
      </c>
      <c r="D111" s="109" t="s">
        <v>7</v>
      </c>
      <c r="E111" s="110">
        <v>2</v>
      </c>
      <c r="F111" s="109" t="s">
        <v>65</v>
      </c>
      <c r="G111" s="110">
        <v>1</v>
      </c>
      <c r="H111" s="110">
        <v>20</v>
      </c>
      <c r="I111" s="111">
        <f t="shared" si="12"/>
        <v>20</v>
      </c>
      <c r="K111" s="133">
        <v>1</v>
      </c>
      <c r="L111" s="133"/>
      <c r="M111" s="135">
        <f t="shared" si="13"/>
        <v>0</v>
      </c>
      <c r="N111" s="145">
        <f t="shared" si="14"/>
        <v>-20</v>
      </c>
    </row>
    <row r="112" spans="1:14" x14ac:dyDescent="0.2">
      <c r="A112" s="109" t="s">
        <v>100</v>
      </c>
      <c r="B112" s="109" t="s">
        <v>43</v>
      </c>
      <c r="C112" s="109" t="s">
        <v>69</v>
      </c>
      <c r="D112" s="109" t="s">
        <v>7</v>
      </c>
      <c r="E112" s="110">
        <v>2</v>
      </c>
      <c r="F112" s="109" t="s">
        <v>65</v>
      </c>
      <c r="G112" s="110">
        <v>1</v>
      </c>
      <c r="H112" s="110">
        <v>20</v>
      </c>
      <c r="I112" s="111">
        <f t="shared" si="12"/>
        <v>20</v>
      </c>
      <c r="K112" s="133">
        <v>1</v>
      </c>
      <c r="L112" s="133"/>
      <c r="M112" s="135">
        <f t="shared" si="13"/>
        <v>0</v>
      </c>
      <c r="N112" s="145">
        <f t="shared" si="14"/>
        <v>-20</v>
      </c>
    </row>
    <row r="113" spans="1:14" x14ac:dyDescent="0.2">
      <c r="A113" s="109" t="s">
        <v>101</v>
      </c>
      <c r="B113" s="109" t="s">
        <v>44</v>
      </c>
      <c r="C113" s="109" t="s">
        <v>69</v>
      </c>
      <c r="D113" s="109" t="s">
        <v>7</v>
      </c>
      <c r="E113" s="110">
        <v>2</v>
      </c>
      <c r="F113" s="109" t="s">
        <v>65</v>
      </c>
      <c r="G113" s="110">
        <v>1</v>
      </c>
      <c r="H113" s="110">
        <v>20</v>
      </c>
      <c r="I113" s="111">
        <f t="shared" si="12"/>
        <v>20</v>
      </c>
      <c r="K113" s="133">
        <v>1</v>
      </c>
      <c r="L113" s="133"/>
      <c r="M113" s="135">
        <f t="shared" si="13"/>
        <v>0</v>
      </c>
      <c r="N113" s="145">
        <f t="shared" si="14"/>
        <v>-20</v>
      </c>
    </row>
    <row r="114" spans="1:14" x14ac:dyDescent="0.2">
      <c r="A114" s="109" t="s">
        <v>102</v>
      </c>
      <c r="B114" s="109" t="s">
        <v>45</v>
      </c>
      <c r="C114" s="109" t="s">
        <v>69</v>
      </c>
      <c r="D114" s="109" t="s">
        <v>7</v>
      </c>
      <c r="E114" s="110">
        <v>2</v>
      </c>
      <c r="F114" s="109" t="s">
        <v>65</v>
      </c>
      <c r="G114" s="110">
        <v>1</v>
      </c>
      <c r="H114" s="110">
        <v>20</v>
      </c>
      <c r="I114" s="111">
        <f t="shared" si="12"/>
        <v>20</v>
      </c>
      <c r="K114" s="133">
        <v>1</v>
      </c>
      <c r="L114" s="133"/>
      <c r="M114" s="135">
        <f t="shared" si="13"/>
        <v>0</v>
      </c>
      <c r="N114" s="145">
        <f t="shared" si="14"/>
        <v>-20</v>
      </c>
    </row>
    <row r="115" spans="1:14" x14ac:dyDescent="0.2">
      <c r="A115" s="109" t="s">
        <v>103</v>
      </c>
      <c r="B115" s="109" t="s">
        <v>46</v>
      </c>
      <c r="C115" s="109" t="s">
        <v>69</v>
      </c>
      <c r="D115" s="109" t="s">
        <v>7</v>
      </c>
      <c r="E115" s="110">
        <v>2</v>
      </c>
      <c r="F115" s="109" t="s">
        <v>65</v>
      </c>
      <c r="G115" s="110">
        <v>1</v>
      </c>
      <c r="H115" s="110">
        <v>20</v>
      </c>
      <c r="I115" s="111">
        <f t="shared" si="12"/>
        <v>20</v>
      </c>
      <c r="K115" s="133">
        <v>1</v>
      </c>
      <c r="L115" s="133"/>
      <c r="M115" s="135">
        <f t="shared" si="13"/>
        <v>0</v>
      </c>
      <c r="N115" s="145">
        <f t="shared" si="14"/>
        <v>-20</v>
      </c>
    </row>
    <row r="116" spans="1:14" x14ac:dyDescent="0.2">
      <c r="A116" s="109" t="s">
        <v>104</v>
      </c>
      <c r="B116" s="109" t="s">
        <v>47</v>
      </c>
      <c r="C116" s="109" t="s">
        <v>69</v>
      </c>
      <c r="D116" s="109" t="s">
        <v>7</v>
      </c>
      <c r="E116" s="110">
        <v>2</v>
      </c>
      <c r="F116" s="109" t="s">
        <v>65</v>
      </c>
      <c r="G116" s="110">
        <v>1</v>
      </c>
      <c r="H116" s="110">
        <v>20</v>
      </c>
      <c r="I116" s="111">
        <f t="shared" si="12"/>
        <v>20</v>
      </c>
      <c r="K116" s="133">
        <v>1</v>
      </c>
      <c r="L116" s="133"/>
      <c r="M116" s="135">
        <f t="shared" si="13"/>
        <v>0</v>
      </c>
      <c r="N116" s="145">
        <f t="shared" si="14"/>
        <v>-20</v>
      </c>
    </row>
    <row r="117" spans="1:14" x14ac:dyDescent="0.2">
      <c r="A117" s="109" t="s">
        <v>105</v>
      </c>
      <c r="B117" s="109" t="s">
        <v>48</v>
      </c>
      <c r="C117" s="109" t="s">
        <v>69</v>
      </c>
      <c r="D117" s="109" t="s">
        <v>7</v>
      </c>
      <c r="E117" s="110">
        <v>2</v>
      </c>
      <c r="F117" s="109" t="s">
        <v>65</v>
      </c>
      <c r="G117" s="110">
        <v>1</v>
      </c>
      <c r="H117" s="110">
        <v>20</v>
      </c>
      <c r="I117" s="111">
        <f t="shared" si="12"/>
        <v>20</v>
      </c>
      <c r="K117" s="133">
        <v>1</v>
      </c>
      <c r="L117" s="133"/>
      <c r="M117" s="135">
        <f t="shared" si="13"/>
        <v>0</v>
      </c>
      <c r="N117" s="145">
        <f t="shared" si="14"/>
        <v>-20</v>
      </c>
    </row>
    <row r="118" spans="1:14" x14ac:dyDescent="0.2">
      <c r="A118" s="109" t="s">
        <v>106</v>
      </c>
      <c r="B118" s="109" t="s">
        <v>49</v>
      </c>
      <c r="C118" s="109" t="s">
        <v>69</v>
      </c>
      <c r="D118" s="109" t="s">
        <v>7</v>
      </c>
      <c r="E118" s="110">
        <v>2</v>
      </c>
      <c r="F118" s="109" t="s">
        <v>65</v>
      </c>
      <c r="G118" s="110">
        <v>1</v>
      </c>
      <c r="H118" s="110">
        <v>20</v>
      </c>
      <c r="I118" s="111">
        <f t="shared" si="12"/>
        <v>20</v>
      </c>
      <c r="K118" s="133">
        <v>1</v>
      </c>
      <c r="L118" s="133"/>
      <c r="M118" s="135">
        <f t="shared" si="13"/>
        <v>0</v>
      </c>
      <c r="N118" s="145">
        <f t="shared" si="14"/>
        <v>-20</v>
      </c>
    </row>
    <row r="119" spans="1:14" x14ac:dyDescent="0.2">
      <c r="A119" s="109" t="s">
        <v>107</v>
      </c>
      <c r="B119" s="109" t="s">
        <v>56</v>
      </c>
      <c r="C119" s="109" t="s">
        <v>25</v>
      </c>
      <c r="D119" s="109" t="s">
        <v>7</v>
      </c>
      <c r="E119" s="112" t="s">
        <v>57</v>
      </c>
      <c r="F119" s="109" t="s">
        <v>65</v>
      </c>
      <c r="G119" s="110">
        <v>1</v>
      </c>
      <c r="H119" s="110">
        <v>20</v>
      </c>
      <c r="I119" s="111">
        <f t="shared" si="12"/>
        <v>20</v>
      </c>
      <c r="K119" s="133">
        <v>1</v>
      </c>
      <c r="L119" s="133"/>
      <c r="M119" s="135">
        <f t="shared" si="13"/>
        <v>0</v>
      </c>
      <c r="N119" s="145">
        <f t="shared" si="14"/>
        <v>-20</v>
      </c>
    </row>
    <row r="120" spans="1:14" x14ac:dyDescent="0.2">
      <c r="A120" s="109" t="s">
        <v>108</v>
      </c>
      <c r="B120" s="109" t="s">
        <v>58</v>
      </c>
      <c r="C120" s="109" t="s">
        <v>27</v>
      </c>
      <c r="D120" s="109" t="s">
        <v>7</v>
      </c>
      <c r="E120" s="112" t="s">
        <v>57</v>
      </c>
      <c r="F120" s="109" t="s">
        <v>65</v>
      </c>
      <c r="G120" s="110">
        <v>1</v>
      </c>
      <c r="H120" s="110">
        <v>10</v>
      </c>
      <c r="I120" s="111">
        <f t="shared" si="12"/>
        <v>10</v>
      </c>
      <c r="K120" s="133">
        <v>1</v>
      </c>
      <c r="L120" s="133"/>
      <c r="M120" s="135">
        <f t="shared" si="13"/>
        <v>0</v>
      </c>
      <c r="N120" s="145">
        <f t="shared" si="14"/>
        <v>-10</v>
      </c>
    </row>
    <row r="121" spans="1:14" ht="25.5" x14ac:dyDescent="0.2">
      <c r="A121" s="109" t="s">
        <v>109</v>
      </c>
      <c r="B121" s="109" t="s">
        <v>59</v>
      </c>
      <c r="C121" s="109" t="s">
        <v>29</v>
      </c>
      <c r="D121" s="109" t="s">
        <v>7</v>
      </c>
      <c r="E121" s="112" t="s">
        <v>57</v>
      </c>
      <c r="F121" s="109" t="s">
        <v>65</v>
      </c>
      <c r="G121" s="110">
        <v>2</v>
      </c>
      <c r="H121" s="110">
        <v>10</v>
      </c>
      <c r="I121" s="111">
        <f t="shared" si="12"/>
        <v>20</v>
      </c>
      <c r="K121" s="133">
        <v>2</v>
      </c>
      <c r="L121" s="133"/>
      <c r="M121" s="135">
        <f t="shared" si="13"/>
        <v>0</v>
      </c>
      <c r="N121" s="145">
        <f t="shared" si="14"/>
        <v>-20</v>
      </c>
    </row>
    <row r="122" spans="1:14" x14ac:dyDescent="0.2">
      <c r="A122" s="109" t="s">
        <v>110</v>
      </c>
      <c r="B122" s="109" t="s">
        <v>60</v>
      </c>
      <c r="C122" s="109" t="s">
        <v>111</v>
      </c>
      <c r="D122" s="109" t="s">
        <v>7</v>
      </c>
      <c r="E122" s="112" t="s">
        <v>57</v>
      </c>
      <c r="F122" s="109" t="s">
        <v>65</v>
      </c>
      <c r="G122" s="110">
        <v>2</v>
      </c>
      <c r="H122" s="110">
        <v>10</v>
      </c>
      <c r="I122" s="111">
        <f t="shared" si="12"/>
        <v>20</v>
      </c>
      <c r="K122" s="133">
        <v>2</v>
      </c>
      <c r="L122" s="133"/>
      <c r="M122" s="135">
        <f t="shared" si="13"/>
        <v>0</v>
      </c>
      <c r="N122" s="145">
        <f t="shared" si="14"/>
        <v>-20</v>
      </c>
    </row>
    <row r="123" spans="1:14" x14ac:dyDescent="0.2">
      <c r="A123" s="109" t="s">
        <v>112</v>
      </c>
      <c r="B123" s="109" t="s">
        <v>61</v>
      </c>
      <c r="C123" s="109" t="s">
        <v>33</v>
      </c>
      <c r="D123" s="109" t="s">
        <v>7</v>
      </c>
      <c r="E123" s="112" t="s">
        <v>57</v>
      </c>
      <c r="F123" s="109" t="s">
        <v>65</v>
      </c>
      <c r="G123" s="110">
        <v>1</v>
      </c>
      <c r="H123" s="110">
        <v>6</v>
      </c>
      <c r="I123" s="111">
        <f t="shared" si="12"/>
        <v>6</v>
      </c>
      <c r="K123" s="133">
        <v>1</v>
      </c>
      <c r="L123" s="133"/>
      <c r="M123" s="135">
        <f t="shared" si="13"/>
        <v>0</v>
      </c>
      <c r="N123" s="145">
        <f t="shared" si="14"/>
        <v>-6</v>
      </c>
    </row>
    <row r="124" spans="1:14" ht="25.5" x14ac:dyDescent="0.2">
      <c r="A124" s="109" t="s">
        <v>113</v>
      </c>
      <c r="B124" s="109" t="s">
        <v>62</v>
      </c>
      <c r="C124" s="109" t="s">
        <v>35</v>
      </c>
      <c r="D124" s="109" t="s">
        <v>7</v>
      </c>
      <c r="E124" s="112" t="s">
        <v>57</v>
      </c>
      <c r="F124" s="109" t="s">
        <v>65</v>
      </c>
      <c r="G124" s="110">
        <v>1</v>
      </c>
      <c r="H124" s="110">
        <v>6</v>
      </c>
      <c r="I124" s="111">
        <f t="shared" si="12"/>
        <v>6</v>
      </c>
      <c r="K124" s="133">
        <v>1</v>
      </c>
      <c r="L124" s="133"/>
      <c r="M124" s="135">
        <f t="shared" si="13"/>
        <v>0</v>
      </c>
      <c r="N124" s="145">
        <f t="shared" si="14"/>
        <v>-6</v>
      </c>
    </row>
    <row r="125" spans="1:14" x14ac:dyDescent="0.2">
      <c r="K125" s="128"/>
      <c r="L125" s="128"/>
      <c r="M125" s="129"/>
      <c r="N125" s="140"/>
    </row>
    <row r="126" spans="1:14" ht="18.75" x14ac:dyDescent="0.2">
      <c r="A126" s="89" t="s">
        <v>452</v>
      </c>
      <c r="B126" s="89" t="s">
        <v>457</v>
      </c>
      <c r="C126" s="1"/>
      <c r="D126" s="90"/>
      <c r="E126" s="1"/>
      <c r="F126" s="1"/>
      <c r="G126" s="1"/>
      <c r="H126" s="1"/>
      <c r="I126" s="91">
        <f>SUM(I127:I152)</f>
        <v>487</v>
      </c>
      <c r="K126" s="130"/>
      <c r="L126" s="130"/>
      <c r="M126" s="131">
        <f>SUM(M127:M152)</f>
        <v>0</v>
      </c>
      <c r="N126" s="141"/>
    </row>
    <row r="127" spans="1:14" x14ac:dyDescent="0.2">
      <c r="A127" s="113" t="s">
        <v>114</v>
      </c>
      <c r="B127" s="113" t="s">
        <v>36</v>
      </c>
      <c r="C127" s="113" t="s">
        <v>64</v>
      </c>
      <c r="D127" s="113" t="s">
        <v>7</v>
      </c>
      <c r="E127" s="115">
        <v>1</v>
      </c>
      <c r="F127" s="114" t="s">
        <v>431</v>
      </c>
      <c r="G127" s="115">
        <v>1</v>
      </c>
      <c r="H127" s="115">
        <v>25</v>
      </c>
      <c r="I127" s="116">
        <f t="shared" ref="I127:I152" si="15">G127*H127</f>
        <v>25</v>
      </c>
      <c r="K127" s="133">
        <v>1</v>
      </c>
      <c r="L127" s="133"/>
      <c r="M127" s="135">
        <f t="shared" ref="M127:M152" si="16">K127*L127</f>
        <v>0</v>
      </c>
      <c r="N127" s="145">
        <f>M127-I127</f>
        <v>-25</v>
      </c>
    </row>
    <row r="128" spans="1:14" x14ac:dyDescent="0.2">
      <c r="A128" s="113" t="s">
        <v>115</v>
      </c>
      <c r="B128" s="113" t="s">
        <v>37</v>
      </c>
      <c r="C128" s="113" t="s">
        <v>116</v>
      </c>
      <c r="D128" s="113" t="s">
        <v>7</v>
      </c>
      <c r="E128" s="115">
        <v>1</v>
      </c>
      <c r="F128" s="113" t="s">
        <v>431</v>
      </c>
      <c r="G128" s="115">
        <v>1</v>
      </c>
      <c r="H128" s="115">
        <v>20</v>
      </c>
      <c r="I128" s="116">
        <f t="shared" si="15"/>
        <v>20</v>
      </c>
      <c r="K128" s="133">
        <v>1</v>
      </c>
      <c r="L128" s="133"/>
      <c r="M128" s="135">
        <f t="shared" si="16"/>
        <v>0</v>
      </c>
      <c r="N128" s="145">
        <f t="shared" ref="N128:N152" si="17">M128-I128</f>
        <v>-20</v>
      </c>
    </row>
    <row r="129" spans="1:14" x14ac:dyDescent="0.2">
      <c r="A129" s="113" t="s">
        <v>117</v>
      </c>
      <c r="B129" s="113" t="s">
        <v>38</v>
      </c>
      <c r="C129" s="113" t="s">
        <v>69</v>
      </c>
      <c r="D129" s="113" t="s">
        <v>7</v>
      </c>
      <c r="E129" s="115">
        <v>2</v>
      </c>
      <c r="F129" s="113" t="s">
        <v>431</v>
      </c>
      <c r="G129" s="115">
        <v>1</v>
      </c>
      <c r="H129" s="115">
        <v>20</v>
      </c>
      <c r="I129" s="116">
        <f t="shared" si="15"/>
        <v>20</v>
      </c>
      <c r="K129" s="133">
        <v>1</v>
      </c>
      <c r="L129" s="133"/>
      <c r="M129" s="135">
        <f t="shared" si="16"/>
        <v>0</v>
      </c>
      <c r="N129" s="145">
        <f t="shared" si="17"/>
        <v>-20</v>
      </c>
    </row>
    <row r="130" spans="1:14" x14ac:dyDescent="0.2">
      <c r="A130" s="113" t="s">
        <v>118</v>
      </c>
      <c r="B130" s="113" t="s">
        <v>39</v>
      </c>
      <c r="C130" s="113" t="s">
        <v>69</v>
      </c>
      <c r="D130" s="113" t="s">
        <v>7</v>
      </c>
      <c r="E130" s="115">
        <v>2</v>
      </c>
      <c r="F130" s="113" t="s">
        <v>431</v>
      </c>
      <c r="G130" s="115">
        <v>1</v>
      </c>
      <c r="H130" s="115">
        <v>20</v>
      </c>
      <c r="I130" s="116">
        <f t="shared" si="15"/>
        <v>20</v>
      </c>
      <c r="K130" s="133">
        <v>1</v>
      </c>
      <c r="L130" s="133"/>
      <c r="M130" s="135">
        <f t="shared" si="16"/>
        <v>0</v>
      </c>
      <c r="N130" s="145">
        <f t="shared" si="17"/>
        <v>-20</v>
      </c>
    </row>
    <row r="131" spans="1:14" x14ac:dyDescent="0.2">
      <c r="A131" s="113" t="s">
        <v>119</v>
      </c>
      <c r="B131" s="113" t="s">
        <v>40</v>
      </c>
      <c r="C131" s="113" t="s">
        <v>69</v>
      </c>
      <c r="D131" s="113" t="s">
        <v>7</v>
      </c>
      <c r="E131" s="115">
        <v>2</v>
      </c>
      <c r="F131" s="113" t="s">
        <v>431</v>
      </c>
      <c r="G131" s="115">
        <v>1</v>
      </c>
      <c r="H131" s="115">
        <v>20</v>
      </c>
      <c r="I131" s="116">
        <f t="shared" si="15"/>
        <v>20</v>
      </c>
      <c r="K131" s="133">
        <v>1</v>
      </c>
      <c r="L131" s="133"/>
      <c r="M131" s="135">
        <f t="shared" si="16"/>
        <v>0</v>
      </c>
      <c r="N131" s="145">
        <f t="shared" si="17"/>
        <v>-20</v>
      </c>
    </row>
    <row r="132" spans="1:14" x14ac:dyDescent="0.2">
      <c r="A132" s="113" t="s">
        <v>120</v>
      </c>
      <c r="B132" s="113" t="s">
        <v>41</v>
      </c>
      <c r="C132" s="113" t="s">
        <v>69</v>
      </c>
      <c r="D132" s="113" t="s">
        <v>7</v>
      </c>
      <c r="E132" s="115">
        <v>2</v>
      </c>
      <c r="F132" s="113" t="s">
        <v>431</v>
      </c>
      <c r="G132" s="115">
        <v>1</v>
      </c>
      <c r="H132" s="115">
        <v>20</v>
      </c>
      <c r="I132" s="116">
        <f t="shared" si="15"/>
        <v>20</v>
      </c>
      <c r="K132" s="133">
        <v>1</v>
      </c>
      <c r="L132" s="133"/>
      <c r="M132" s="135">
        <f t="shared" si="16"/>
        <v>0</v>
      </c>
      <c r="N132" s="145">
        <f t="shared" si="17"/>
        <v>-20</v>
      </c>
    </row>
    <row r="133" spans="1:14" x14ac:dyDescent="0.2">
      <c r="A133" s="113" t="s">
        <v>121</v>
      </c>
      <c r="B133" s="113" t="s">
        <v>42</v>
      </c>
      <c r="C133" s="113" t="s">
        <v>69</v>
      </c>
      <c r="D133" s="113" t="s">
        <v>7</v>
      </c>
      <c r="E133" s="115">
        <v>2</v>
      </c>
      <c r="F133" s="113" t="s">
        <v>431</v>
      </c>
      <c r="G133" s="115">
        <v>1</v>
      </c>
      <c r="H133" s="115">
        <v>20</v>
      </c>
      <c r="I133" s="116">
        <f t="shared" si="15"/>
        <v>20</v>
      </c>
      <c r="K133" s="133">
        <v>1</v>
      </c>
      <c r="L133" s="133"/>
      <c r="M133" s="135">
        <f t="shared" si="16"/>
        <v>0</v>
      </c>
      <c r="N133" s="145">
        <f t="shared" si="17"/>
        <v>-20</v>
      </c>
    </row>
    <row r="134" spans="1:14" x14ac:dyDescent="0.2">
      <c r="A134" s="113" t="s">
        <v>122</v>
      </c>
      <c r="B134" s="113" t="s">
        <v>43</v>
      </c>
      <c r="C134" s="113" t="s">
        <v>69</v>
      </c>
      <c r="D134" s="113" t="s">
        <v>7</v>
      </c>
      <c r="E134" s="115">
        <v>2</v>
      </c>
      <c r="F134" s="113" t="s">
        <v>431</v>
      </c>
      <c r="G134" s="115">
        <v>1</v>
      </c>
      <c r="H134" s="115">
        <v>20</v>
      </c>
      <c r="I134" s="116">
        <f t="shared" si="15"/>
        <v>20</v>
      </c>
      <c r="K134" s="133">
        <v>1</v>
      </c>
      <c r="L134" s="133"/>
      <c r="M134" s="135">
        <f t="shared" si="16"/>
        <v>0</v>
      </c>
      <c r="N134" s="145">
        <f t="shared" si="17"/>
        <v>-20</v>
      </c>
    </row>
    <row r="135" spans="1:14" x14ac:dyDescent="0.2">
      <c r="A135" s="113" t="s">
        <v>123</v>
      </c>
      <c r="B135" s="113" t="s">
        <v>44</v>
      </c>
      <c r="C135" s="113" t="s">
        <v>69</v>
      </c>
      <c r="D135" s="113" t="s">
        <v>7</v>
      </c>
      <c r="E135" s="115">
        <v>2</v>
      </c>
      <c r="F135" s="113" t="s">
        <v>431</v>
      </c>
      <c r="G135" s="115">
        <v>1</v>
      </c>
      <c r="H135" s="115">
        <v>20</v>
      </c>
      <c r="I135" s="116">
        <f t="shared" si="15"/>
        <v>20</v>
      </c>
      <c r="K135" s="133">
        <v>1</v>
      </c>
      <c r="L135" s="133"/>
      <c r="M135" s="135">
        <f t="shared" si="16"/>
        <v>0</v>
      </c>
      <c r="N135" s="145">
        <f t="shared" si="17"/>
        <v>-20</v>
      </c>
    </row>
    <row r="136" spans="1:14" x14ac:dyDescent="0.2">
      <c r="A136" s="113" t="s">
        <v>124</v>
      </c>
      <c r="B136" s="113" t="s">
        <v>45</v>
      </c>
      <c r="C136" s="113" t="s">
        <v>69</v>
      </c>
      <c r="D136" s="113" t="s">
        <v>7</v>
      </c>
      <c r="E136" s="115">
        <v>2</v>
      </c>
      <c r="F136" s="113" t="s">
        <v>431</v>
      </c>
      <c r="G136" s="115">
        <v>1</v>
      </c>
      <c r="H136" s="115">
        <v>20</v>
      </c>
      <c r="I136" s="116">
        <f t="shared" si="15"/>
        <v>20</v>
      </c>
      <c r="K136" s="133">
        <v>1</v>
      </c>
      <c r="L136" s="133"/>
      <c r="M136" s="135">
        <f t="shared" si="16"/>
        <v>0</v>
      </c>
      <c r="N136" s="145">
        <f t="shared" si="17"/>
        <v>-20</v>
      </c>
    </row>
    <row r="137" spans="1:14" x14ac:dyDescent="0.2">
      <c r="A137" s="113" t="s">
        <v>125</v>
      </c>
      <c r="B137" s="113" t="s">
        <v>46</v>
      </c>
      <c r="C137" s="113" t="s">
        <v>69</v>
      </c>
      <c r="D137" s="113" t="s">
        <v>7</v>
      </c>
      <c r="E137" s="115">
        <v>2</v>
      </c>
      <c r="F137" s="113" t="s">
        <v>431</v>
      </c>
      <c r="G137" s="115">
        <v>1</v>
      </c>
      <c r="H137" s="115">
        <v>20</v>
      </c>
      <c r="I137" s="116">
        <f t="shared" si="15"/>
        <v>20</v>
      </c>
      <c r="K137" s="133">
        <v>1</v>
      </c>
      <c r="L137" s="133"/>
      <c r="M137" s="135">
        <f t="shared" si="16"/>
        <v>0</v>
      </c>
      <c r="N137" s="145">
        <f t="shared" si="17"/>
        <v>-20</v>
      </c>
    </row>
    <row r="138" spans="1:14" x14ac:dyDescent="0.2">
      <c r="A138" s="113" t="s">
        <v>126</v>
      </c>
      <c r="B138" s="113" t="s">
        <v>47</v>
      </c>
      <c r="C138" s="113" t="s">
        <v>69</v>
      </c>
      <c r="D138" s="113" t="s">
        <v>7</v>
      </c>
      <c r="E138" s="115">
        <v>2</v>
      </c>
      <c r="F138" s="113" t="s">
        <v>431</v>
      </c>
      <c r="G138" s="115">
        <v>1</v>
      </c>
      <c r="H138" s="115">
        <v>20</v>
      </c>
      <c r="I138" s="116">
        <f t="shared" si="15"/>
        <v>20</v>
      </c>
      <c r="K138" s="133">
        <v>1</v>
      </c>
      <c r="L138" s="133"/>
      <c r="M138" s="135">
        <f t="shared" si="16"/>
        <v>0</v>
      </c>
      <c r="N138" s="145">
        <f t="shared" si="17"/>
        <v>-20</v>
      </c>
    </row>
    <row r="139" spans="1:14" x14ac:dyDescent="0.2">
      <c r="A139" s="113" t="s">
        <v>127</v>
      </c>
      <c r="B139" s="113" t="s">
        <v>48</v>
      </c>
      <c r="C139" s="113" t="s">
        <v>69</v>
      </c>
      <c r="D139" s="113" t="s">
        <v>7</v>
      </c>
      <c r="E139" s="115">
        <v>2</v>
      </c>
      <c r="F139" s="113" t="s">
        <v>431</v>
      </c>
      <c r="G139" s="115">
        <v>1</v>
      </c>
      <c r="H139" s="115">
        <v>20</v>
      </c>
      <c r="I139" s="116">
        <f t="shared" si="15"/>
        <v>20</v>
      </c>
      <c r="K139" s="133">
        <v>1</v>
      </c>
      <c r="L139" s="133"/>
      <c r="M139" s="135">
        <f t="shared" si="16"/>
        <v>0</v>
      </c>
      <c r="N139" s="145">
        <f t="shared" si="17"/>
        <v>-20</v>
      </c>
    </row>
    <row r="140" spans="1:14" x14ac:dyDescent="0.2">
      <c r="A140" s="113" t="s">
        <v>128</v>
      </c>
      <c r="B140" s="113" t="s">
        <v>49</v>
      </c>
      <c r="C140" s="113" t="s">
        <v>69</v>
      </c>
      <c r="D140" s="113" t="s">
        <v>7</v>
      </c>
      <c r="E140" s="115">
        <v>2</v>
      </c>
      <c r="F140" s="113" t="s">
        <v>431</v>
      </c>
      <c r="G140" s="115">
        <v>1</v>
      </c>
      <c r="H140" s="115">
        <v>20</v>
      </c>
      <c r="I140" s="116">
        <f t="shared" si="15"/>
        <v>20</v>
      </c>
      <c r="K140" s="133">
        <v>1</v>
      </c>
      <c r="L140" s="133"/>
      <c r="M140" s="135">
        <f t="shared" si="16"/>
        <v>0</v>
      </c>
      <c r="N140" s="145">
        <f t="shared" si="17"/>
        <v>-20</v>
      </c>
    </row>
    <row r="141" spans="1:14" x14ac:dyDescent="0.2">
      <c r="A141" s="113" t="s">
        <v>129</v>
      </c>
      <c r="B141" s="113" t="s">
        <v>50</v>
      </c>
      <c r="C141" s="113" t="s">
        <v>69</v>
      </c>
      <c r="D141" s="113" t="s">
        <v>7</v>
      </c>
      <c r="E141" s="115">
        <v>2</v>
      </c>
      <c r="F141" s="113" t="s">
        <v>431</v>
      </c>
      <c r="G141" s="115">
        <v>1</v>
      </c>
      <c r="H141" s="115">
        <v>20</v>
      </c>
      <c r="I141" s="116">
        <f t="shared" si="15"/>
        <v>20</v>
      </c>
      <c r="K141" s="133">
        <v>1</v>
      </c>
      <c r="L141" s="133"/>
      <c r="M141" s="135">
        <f t="shared" si="16"/>
        <v>0</v>
      </c>
      <c r="N141" s="145">
        <f t="shared" si="17"/>
        <v>-20</v>
      </c>
    </row>
    <row r="142" spans="1:14" x14ac:dyDescent="0.2">
      <c r="A142" s="113" t="s">
        <v>130</v>
      </c>
      <c r="B142" s="113" t="s">
        <v>51</v>
      </c>
      <c r="C142" s="113" t="s">
        <v>69</v>
      </c>
      <c r="D142" s="113" t="s">
        <v>7</v>
      </c>
      <c r="E142" s="115">
        <v>2</v>
      </c>
      <c r="F142" s="113" t="s">
        <v>431</v>
      </c>
      <c r="G142" s="115">
        <v>1</v>
      </c>
      <c r="H142" s="115">
        <v>20</v>
      </c>
      <c r="I142" s="116">
        <f t="shared" si="15"/>
        <v>20</v>
      </c>
      <c r="K142" s="133">
        <v>1</v>
      </c>
      <c r="L142" s="133"/>
      <c r="M142" s="135">
        <f t="shared" si="16"/>
        <v>0</v>
      </c>
      <c r="N142" s="145">
        <f t="shared" si="17"/>
        <v>-20</v>
      </c>
    </row>
    <row r="143" spans="1:14" x14ac:dyDescent="0.2">
      <c r="A143" s="113" t="s">
        <v>131</v>
      </c>
      <c r="B143" s="113" t="s">
        <v>52</v>
      </c>
      <c r="C143" s="113" t="s">
        <v>69</v>
      </c>
      <c r="D143" s="113" t="s">
        <v>7</v>
      </c>
      <c r="E143" s="115">
        <v>2</v>
      </c>
      <c r="F143" s="113" t="s">
        <v>431</v>
      </c>
      <c r="G143" s="115">
        <v>1</v>
      </c>
      <c r="H143" s="115">
        <v>20</v>
      </c>
      <c r="I143" s="116">
        <f t="shared" si="15"/>
        <v>20</v>
      </c>
      <c r="K143" s="133">
        <v>1</v>
      </c>
      <c r="L143" s="133"/>
      <c r="M143" s="135">
        <f t="shared" si="16"/>
        <v>0</v>
      </c>
      <c r="N143" s="145">
        <f t="shared" si="17"/>
        <v>-20</v>
      </c>
    </row>
    <row r="144" spans="1:14" x14ac:dyDescent="0.2">
      <c r="A144" s="113" t="s">
        <v>132</v>
      </c>
      <c r="B144" s="113" t="s">
        <v>53</v>
      </c>
      <c r="C144" s="113" t="s">
        <v>69</v>
      </c>
      <c r="D144" s="113" t="s">
        <v>7</v>
      </c>
      <c r="E144" s="115">
        <v>2</v>
      </c>
      <c r="F144" s="113" t="s">
        <v>431</v>
      </c>
      <c r="G144" s="115">
        <v>1</v>
      </c>
      <c r="H144" s="115">
        <v>20</v>
      </c>
      <c r="I144" s="116">
        <f t="shared" si="15"/>
        <v>20</v>
      </c>
      <c r="K144" s="133">
        <v>1</v>
      </c>
      <c r="L144" s="133"/>
      <c r="M144" s="135">
        <f t="shared" si="16"/>
        <v>0</v>
      </c>
      <c r="N144" s="145">
        <f t="shared" si="17"/>
        <v>-20</v>
      </c>
    </row>
    <row r="145" spans="1:14" x14ac:dyDescent="0.2">
      <c r="A145" s="113" t="s">
        <v>133</v>
      </c>
      <c r="B145" s="113" t="s">
        <v>54</v>
      </c>
      <c r="C145" s="113" t="s">
        <v>69</v>
      </c>
      <c r="D145" s="113" t="s">
        <v>7</v>
      </c>
      <c r="E145" s="115">
        <v>2</v>
      </c>
      <c r="F145" s="113" t="s">
        <v>431</v>
      </c>
      <c r="G145" s="115">
        <v>1</v>
      </c>
      <c r="H145" s="115">
        <v>20</v>
      </c>
      <c r="I145" s="116">
        <f t="shared" si="15"/>
        <v>20</v>
      </c>
      <c r="K145" s="133">
        <v>1</v>
      </c>
      <c r="L145" s="133"/>
      <c r="M145" s="135">
        <f t="shared" si="16"/>
        <v>0</v>
      </c>
      <c r="N145" s="145">
        <f t="shared" si="17"/>
        <v>-20</v>
      </c>
    </row>
    <row r="146" spans="1:14" x14ac:dyDescent="0.2">
      <c r="A146" s="113" t="s">
        <v>134</v>
      </c>
      <c r="B146" s="113" t="s">
        <v>55</v>
      </c>
      <c r="C146" s="113" t="s">
        <v>69</v>
      </c>
      <c r="D146" s="113" t="s">
        <v>7</v>
      </c>
      <c r="E146" s="115">
        <v>2</v>
      </c>
      <c r="F146" s="113" t="s">
        <v>431</v>
      </c>
      <c r="G146" s="115">
        <v>1</v>
      </c>
      <c r="H146" s="115">
        <v>20</v>
      </c>
      <c r="I146" s="116">
        <f t="shared" si="15"/>
        <v>20</v>
      </c>
      <c r="K146" s="133">
        <v>1</v>
      </c>
      <c r="L146" s="133"/>
      <c r="M146" s="135">
        <f t="shared" si="16"/>
        <v>0</v>
      </c>
      <c r="N146" s="145">
        <f t="shared" si="17"/>
        <v>-20</v>
      </c>
    </row>
    <row r="147" spans="1:14" x14ac:dyDescent="0.2">
      <c r="A147" s="113" t="s">
        <v>135</v>
      </c>
      <c r="B147" s="113" t="s">
        <v>56</v>
      </c>
      <c r="C147" s="113" t="s">
        <v>136</v>
      </c>
      <c r="D147" s="113" t="s">
        <v>7</v>
      </c>
      <c r="E147" s="117" t="s">
        <v>57</v>
      </c>
      <c r="F147" s="113" t="s">
        <v>431</v>
      </c>
      <c r="G147" s="115">
        <v>1</v>
      </c>
      <c r="H147" s="115">
        <v>20</v>
      </c>
      <c r="I147" s="116">
        <f t="shared" si="15"/>
        <v>20</v>
      </c>
      <c r="K147" s="133">
        <v>1</v>
      </c>
      <c r="L147" s="133"/>
      <c r="M147" s="135">
        <f t="shared" si="16"/>
        <v>0</v>
      </c>
      <c r="N147" s="145">
        <f t="shared" si="17"/>
        <v>-20</v>
      </c>
    </row>
    <row r="148" spans="1:14" x14ac:dyDescent="0.2">
      <c r="A148" s="113" t="s">
        <v>137</v>
      </c>
      <c r="B148" s="113" t="s">
        <v>58</v>
      </c>
      <c r="C148" s="113" t="s">
        <v>27</v>
      </c>
      <c r="D148" s="113" t="s">
        <v>7</v>
      </c>
      <c r="E148" s="117" t="s">
        <v>57</v>
      </c>
      <c r="F148" s="113" t="s">
        <v>431</v>
      </c>
      <c r="G148" s="115">
        <v>1</v>
      </c>
      <c r="H148" s="115">
        <v>10</v>
      </c>
      <c r="I148" s="116">
        <f t="shared" si="15"/>
        <v>10</v>
      </c>
      <c r="K148" s="133">
        <v>1</v>
      </c>
      <c r="L148" s="133"/>
      <c r="M148" s="135">
        <f t="shared" si="16"/>
        <v>0</v>
      </c>
      <c r="N148" s="145">
        <f t="shared" si="17"/>
        <v>-10</v>
      </c>
    </row>
    <row r="149" spans="1:14" ht="25.5" x14ac:dyDescent="0.2">
      <c r="A149" s="113" t="s">
        <v>138</v>
      </c>
      <c r="B149" s="113" t="s">
        <v>59</v>
      </c>
      <c r="C149" s="113" t="s">
        <v>139</v>
      </c>
      <c r="D149" s="113" t="s">
        <v>7</v>
      </c>
      <c r="E149" s="117" t="s">
        <v>57</v>
      </c>
      <c r="F149" s="113" t="s">
        <v>431</v>
      </c>
      <c r="G149" s="115">
        <v>2</v>
      </c>
      <c r="H149" s="115">
        <v>10</v>
      </c>
      <c r="I149" s="116">
        <f t="shared" si="15"/>
        <v>20</v>
      </c>
      <c r="K149" s="133">
        <v>2</v>
      </c>
      <c r="L149" s="133"/>
      <c r="M149" s="135">
        <f t="shared" si="16"/>
        <v>0</v>
      </c>
      <c r="N149" s="145">
        <f t="shared" si="17"/>
        <v>-20</v>
      </c>
    </row>
    <row r="150" spans="1:14" x14ac:dyDescent="0.2">
      <c r="A150" s="113" t="s">
        <v>140</v>
      </c>
      <c r="B150" s="113" t="s">
        <v>60</v>
      </c>
      <c r="C150" s="113" t="s">
        <v>111</v>
      </c>
      <c r="D150" s="113" t="s">
        <v>7</v>
      </c>
      <c r="E150" s="117" t="s">
        <v>57</v>
      </c>
      <c r="F150" s="113" t="s">
        <v>431</v>
      </c>
      <c r="G150" s="115">
        <v>2</v>
      </c>
      <c r="H150" s="115">
        <v>10</v>
      </c>
      <c r="I150" s="116">
        <f t="shared" si="15"/>
        <v>20</v>
      </c>
      <c r="K150" s="133">
        <v>2</v>
      </c>
      <c r="L150" s="133"/>
      <c r="M150" s="135">
        <f t="shared" si="16"/>
        <v>0</v>
      </c>
      <c r="N150" s="145">
        <f t="shared" si="17"/>
        <v>-20</v>
      </c>
    </row>
    <row r="151" spans="1:14" x14ac:dyDescent="0.2">
      <c r="A151" s="113" t="s">
        <v>141</v>
      </c>
      <c r="B151" s="113" t="s">
        <v>61</v>
      </c>
      <c r="C151" s="113" t="s">
        <v>33</v>
      </c>
      <c r="D151" s="113" t="s">
        <v>7</v>
      </c>
      <c r="E151" s="117" t="s">
        <v>57</v>
      </c>
      <c r="F151" s="113" t="s">
        <v>431</v>
      </c>
      <c r="G151" s="115">
        <v>1</v>
      </c>
      <c r="H151" s="115">
        <v>6</v>
      </c>
      <c r="I151" s="116">
        <f t="shared" si="15"/>
        <v>6</v>
      </c>
      <c r="K151" s="133">
        <v>1</v>
      </c>
      <c r="L151" s="133"/>
      <c r="M151" s="135">
        <f t="shared" si="16"/>
        <v>0</v>
      </c>
      <c r="N151" s="145">
        <f t="shared" si="17"/>
        <v>-6</v>
      </c>
    </row>
    <row r="152" spans="1:14" ht="25.5" x14ac:dyDescent="0.2">
      <c r="A152" s="113" t="s">
        <v>142</v>
      </c>
      <c r="B152" s="113" t="s">
        <v>62</v>
      </c>
      <c r="C152" s="113" t="s">
        <v>35</v>
      </c>
      <c r="D152" s="113" t="s">
        <v>7</v>
      </c>
      <c r="E152" s="117" t="s">
        <v>57</v>
      </c>
      <c r="F152" s="113" t="s">
        <v>431</v>
      </c>
      <c r="G152" s="115">
        <v>1</v>
      </c>
      <c r="H152" s="115">
        <v>6</v>
      </c>
      <c r="I152" s="116">
        <f t="shared" si="15"/>
        <v>6</v>
      </c>
      <c r="K152" s="133">
        <v>1</v>
      </c>
      <c r="L152" s="133"/>
      <c r="M152" s="135">
        <f t="shared" si="16"/>
        <v>0</v>
      </c>
      <c r="N152" s="145">
        <f t="shared" si="17"/>
        <v>-6</v>
      </c>
    </row>
    <row r="153" spans="1:14" x14ac:dyDescent="0.2">
      <c r="K153" s="128"/>
      <c r="L153" s="128"/>
      <c r="M153" s="129"/>
      <c r="N153" s="140"/>
    </row>
    <row r="154" spans="1:14" ht="18.75" x14ac:dyDescent="0.2">
      <c r="A154" s="89" t="s">
        <v>453</v>
      </c>
      <c r="B154" s="89" t="s">
        <v>456</v>
      </c>
      <c r="C154" s="1"/>
      <c r="D154" s="90"/>
      <c r="E154" s="1"/>
      <c r="F154" s="1"/>
      <c r="G154" s="1"/>
      <c r="H154" s="1"/>
      <c r="I154" s="91">
        <f>SUM(I155:I199)</f>
        <v>1613</v>
      </c>
      <c r="K154" s="130"/>
      <c r="L154" s="130"/>
      <c r="M154" s="131">
        <f>SUM(M155:M199)</f>
        <v>0</v>
      </c>
      <c r="N154" s="141"/>
    </row>
    <row r="155" spans="1:14" ht="63.75" x14ac:dyDescent="0.2">
      <c r="A155" s="118" t="s">
        <v>275</v>
      </c>
      <c r="B155" s="118" t="s">
        <v>143</v>
      </c>
      <c r="C155" s="119" t="s">
        <v>377</v>
      </c>
      <c r="D155" s="118" t="s">
        <v>177</v>
      </c>
      <c r="E155" s="120">
        <v>25</v>
      </c>
      <c r="F155" s="118" t="s">
        <v>276</v>
      </c>
      <c r="G155" s="120">
        <v>1</v>
      </c>
      <c r="H155" s="120">
        <v>90</v>
      </c>
      <c r="I155" s="121">
        <f t="shared" ref="I155:I198" si="18">G155*H155</f>
        <v>90</v>
      </c>
      <c r="K155" s="133">
        <v>1</v>
      </c>
      <c r="L155" s="133"/>
      <c r="M155" s="135">
        <f t="shared" ref="M155:M198" si="19">K155*L155</f>
        <v>0</v>
      </c>
      <c r="N155" s="145">
        <f>M155-I155</f>
        <v>-90</v>
      </c>
    </row>
    <row r="156" spans="1:14" ht="38.25" x14ac:dyDescent="0.2">
      <c r="A156" s="118" t="s">
        <v>277</v>
      </c>
      <c r="B156" s="118" t="s">
        <v>144</v>
      </c>
      <c r="C156" s="118" t="s">
        <v>378</v>
      </c>
      <c r="D156" s="119" t="s">
        <v>446</v>
      </c>
      <c r="E156" s="122" t="s">
        <v>278</v>
      </c>
      <c r="F156" s="118" t="s">
        <v>276</v>
      </c>
      <c r="G156" s="120">
        <v>1</v>
      </c>
      <c r="H156" s="120">
        <v>50</v>
      </c>
      <c r="I156" s="121">
        <f t="shared" si="18"/>
        <v>50</v>
      </c>
      <c r="K156" s="133">
        <v>1</v>
      </c>
      <c r="L156" s="133"/>
      <c r="M156" s="135">
        <f t="shared" si="19"/>
        <v>0</v>
      </c>
      <c r="N156" s="145">
        <f t="shared" ref="N156:N198" si="20">M156-I156</f>
        <v>-50</v>
      </c>
    </row>
    <row r="157" spans="1:14" ht="51" x14ac:dyDescent="0.2">
      <c r="A157" s="118" t="s">
        <v>279</v>
      </c>
      <c r="B157" s="118" t="s">
        <v>145</v>
      </c>
      <c r="C157" s="118" t="s">
        <v>379</v>
      </c>
      <c r="D157" s="119" t="s">
        <v>445</v>
      </c>
      <c r="E157" s="122" t="s">
        <v>57</v>
      </c>
      <c r="F157" s="118" t="s">
        <v>276</v>
      </c>
      <c r="G157" s="120">
        <v>1</v>
      </c>
      <c r="H157" s="120">
        <v>120</v>
      </c>
      <c r="I157" s="121">
        <f t="shared" si="18"/>
        <v>120</v>
      </c>
      <c r="K157" s="133">
        <v>1</v>
      </c>
      <c r="L157" s="133"/>
      <c r="M157" s="135">
        <f t="shared" si="19"/>
        <v>0</v>
      </c>
      <c r="N157" s="145">
        <f t="shared" si="20"/>
        <v>-120</v>
      </c>
    </row>
    <row r="158" spans="1:14" ht="51" x14ac:dyDescent="0.2">
      <c r="A158" s="118" t="s">
        <v>280</v>
      </c>
      <c r="B158" s="118" t="s">
        <v>146</v>
      </c>
      <c r="C158" s="118" t="s">
        <v>379</v>
      </c>
      <c r="D158" s="119" t="s">
        <v>442</v>
      </c>
      <c r="E158" s="122" t="s">
        <v>57</v>
      </c>
      <c r="F158" s="118" t="s">
        <v>276</v>
      </c>
      <c r="G158" s="120">
        <v>1</v>
      </c>
      <c r="H158" s="120">
        <v>100</v>
      </c>
      <c r="I158" s="121">
        <f t="shared" si="18"/>
        <v>100</v>
      </c>
      <c r="K158" s="133">
        <v>1</v>
      </c>
      <c r="L158" s="133"/>
      <c r="M158" s="135">
        <f t="shared" si="19"/>
        <v>0</v>
      </c>
      <c r="N158" s="145">
        <f t="shared" si="20"/>
        <v>-100</v>
      </c>
    </row>
    <row r="159" spans="1:14" x14ac:dyDescent="0.2">
      <c r="A159" s="118" t="s">
        <v>281</v>
      </c>
      <c r="B159" s="118" t="s">
        <v>147</v>
      </c>
      <c r="C159" s="118" t="s">
        <v>443</v>
      </c>
      <c r="D159" s="119" t="s">
        <v>444</v>
      </c>
      <c r="E159" s="122" t="s">
        <v>57</v>
      </c>
      <c r="F159" s="118" t="s">
        <v>276</v>
      </c>
      <c r="G159" s="120">
        <v>1</v>
      </c>
      <c r="H159" s="120">
        <v>50</v>
      </c>
      <c r="I159" s="121">
        <f t="shared" si="18"/>
        <v>50</v>
      </c>
      <c r="K159" s="133">
        <v>1</v>
      </c>
      <c r="L159" s="133"/>
      <c r="M159" s="135">
        <f t="shared" si="19"/>
        <v>0</v>
      </c>
      <c r="N159" s="145">
        <f t="shared" si="20"/>
        <v>-50</v>
      </c>
    </row>
    <row r="160" spans="1:14" x14ac:dyDescent="0.2">
      <c r="A160" s="118" t="s">
        <v>282</v>
      </c>
      <c r="B160" s="118" t="s">
        <v>148</v>
      </c>
      <c r="C160" s="118" t="s">
        <v>27</v>
      </c>
      <c r="D160" s="118" t="s">
        <v>7</v>
      </c>
      <c r="E160" s="122" t="s">
        <v>57</v>
      </c>
      <c r="F160" s="118" t="s">
        <v>276</v>
      </c>
      <c r="G160" s="120">
        <v>1</v>
      </c>
      <c r="H160" s="120">
        <v>20</v>
      </c>
      <c r="I160" s="121">
        <f t="shared" si="18"/>
        <v>20</v>
      </c>
      <c r="K160" s="133">
        <v>1</v>
      </c>
      <c r="L160" s="133"/>
      <c r="M160" s="135">
        <f t="shared" si="19"/>
        <v>0</v>
      </c>
      <c r="N160" s="145">
        <f t="shared" si="20"/>
        <v>-20</v>
      </c>
    </row>
    <row r="161" spans="1:14" x14ac:dyDescent="0.2">
      <c r="A161" s="118" t="s">
        <v>283</v>
      </c>
      <c r="B161" s="118" t="s">
        <v>149</v>
      </c>
      <c r="C161" s="118" t="s">
        <v>211</v>
      </c>
      <c r="D161" s="118" t="s">
        <v>7</v>
      </c>
      <c r="E161" s="122" t="s">
        <v>57</v>
      </c>
      <c r="F161" s="118" t="s">
        <v>276</v>
      </c>
      <c r="G161" s="120">
        <v>2</v>
      </c>
      <c r="H161" s="120">
        <v>10</v>
      </c>
      <c r="I161" s="121">
        <f t="shared" si="18"/>
        <v>20</v>
      </c>
      <c r="K161" s="133">
        <v>2</v>
      </c>
      <c r="L161" s="133"/>
      <c r="M161" s="135">
        <f t="shared" si="19"/>
        <v>0</v>
      </c>
      <c r="N161" s="145">
        <f t="shared" si="20"/>
        <v>-20</v>
      </c>
    </row>
    <row r="162" spans="1:14" ht="38.25" x14ac:dyDescent="0.2">
      <c r="A162" s="118" t="s">
        <v>284</v>
      </c>
      <c r="B162" s="118" t="s">
        <v>150</v>
      </c>
      <c r="C162" s="118" t="s">
        <v>285</v>
      </c>
      <c r="D162" s="118" t="s">
        <v>7</v>
      </c>
      <c r="E162" s="122" t="s">
        <v>57</v>
      </c>
      <c r="F162" s="118" t="s">
        <v>276</v>
      </c>
      <c r="G162" s="120">
        <v>2</v>
      </c>
      <c r="H162" s="120">
        <v>10</v>
      </c>
      <c r="I162" s="121">
        <f t="shared" si="18"/>
        <v>20</v>
      </c>
      <c r="K162" s="133">
        <v>2</v>
      </c>
      <c r="L162" s="133"/>
      <c r="M162" s="135">
        <f t="shared" si="19"/>
        <v>0</v>
      </c>
      <c r="N162" s="145">
        <f t="shared" si="20"/>
        <v>-20</v>
      </c>
    </row>
    <row r="163" spans="1:14" x14ac:dyDescent="0.2">
      <c r="A163" s="118" t="s">
        <v>286</v>
      </c>
      <c r="B163" s="118" t="s">
        <v>151</v>
      </c>
      <c r="C163" s="118" t="s">
        <v>287</v>
      </c>
      <c r="D163" s="118" t="s">
        <v>7</v>
      </c>
      <c r="E163" s="122" t="s">
        <v>57</v>
      </c>
      <c r="F163" s="118" t="s">
        <v>276</v>
      </c>
      <c r="G163" s="120">
        <v>1</v>
      </c>
      <c r="H163" s="120">
        <v>6</v>
      </c>
      <c r="I163" s="121">
        <f t="shared" si="18"/>
        <v>6</v>
      </c>
      <c r="K163" s="133">
        <v>1</v>
      </c>
      <c r="L163" s="133"/>
      <c r="M163" s="135">
        <f t="shared" si="19"/>
        <v>0</v>
      </c>
      <c r="N163" s="145">
        <f t="shared" si="20"/>
        <v>-6</v>
      </c>
    </row>
    <row r="164" spans="1:14" ht="76.5" x14ac:dyDescent="0.2">
      <c r="A164" s="118" t="s">
        <v>288</v>
      </c>
      <c r="B164" s="118" t="s">
        <v>152</v>
      </c>
      <c r="C164" s="118" t="s">
        <v>289</v>
      </c>
      <c r="D164" s="118" t="s">
        <v>178</v>
      </c>
      <c r="E164" s="120">
        <v>25</v>
      </c>
      <c r="F164" s="118" t="s">
        <v>276</v>
      </c>
      <c r="G164" s="120">
        <v>1</v>
      </c>
      <c r="H164" s="120">
        <v>80</v>
      </c>
      <c r="I164" s="121">
        <f t="shared" si="18"/>
        <v>80</v>
      </c>
      <c r="K164" s="133">
        <v>1</v>
      </c>
      <c r="L164" s="133"/>
      <c r="M164" s="135">
        <f t="shared" si="19"/>
        <v>0</v>
      </c>
      <c r="N164" s="145">
        <f t="shared" si="20"/>
        <v>-80</v>
      </c>
    </row>
    <row r="165" spans="1:14" x14ac:dyDescent="0.2">
      <c r="A165" s="118" t="s">
        <v>290</v>
      </c>
      <c r="B165" s="118" t="s">
        <v>153</v>
      </c>
      <c r="C165" s="118" t="s">
        <v>27</v>
      </c>
      <c r="D165" s="118" t="s">
        <v>7</v>
      </c>
      <c r="E165" s="122" t="s">
        <v>57</v>
      </c>
      <c r="F165" s="118" t="s">
        <v>276</v>
      </c>
      <c r="G165" s="120">
        <v>1</v>
      </c>
      <c r="H165" s="120">
        <v>20</v>
      </c>
      <c r="I165" s="121">
        <f t="shared" si="18"/>
        <v>20</v>
      </c>
      <c r="K165" s="133">
        <v>1</v>
      </c>
      <c r="L165" s="133"/>
      <c r="M165" s="135">
        <f t="shared" si="19"/>
        <v>0</v>
      </c>
      <c r="N165" s="145">
        <f t="shared" si="20"/>
        <v>-20</v>
      </c>
    </row>
    <row r="166" spans="1:14" x14ac:dyDescent="0.2">
      <c r="A166" s="118" t="s">
        <v>291</v>
      </c>
      <c r="B166" s="118" t="s">
        <v>154</v>
      </c>
      <c r="C166" s="118" t="s">
        <v>211</v>
      </c>
      <c r="D166" s="118" t="s">
        <v>7</v>
      </c>
      <c r="E166" s="122" t="s">
        <v>57</v>
      </c>
      <c r="F166" s="118" t="s">
        <v>276</v>
      </c>
      <c r="G166" s="120">
        <v>2</v>
      </c>
      <c r="H166" s="120">
        <v>10</v>
      </c>
      <c r="I166" s="121">
        <f t="shared" si="18"/>
        <v>20</v>
      </c>
      <c r="K166" s="133">
        <v>2</v>
      </c>
      <c r="L166" s="133"/>
      <c r="M166" s="135">
        <f t="shared" si="19"/>
        <v>0</v>
      </c>
      <c r="N166" s="145">
        <f t="shared" si="20"/>
        <v>-20</v>
      </c>
    </row>
    <row r="167" spans="1:14" ht="38.25" x14ac:dyDescent="0.2">
      <c r="A167" s="118" t="s">
        <v>292</v>
      </c>
      <c r="B167" s="118" t="s">
        <v>155</v>
      </c>
      <c r="C167" s="118" t="s">
        <v>285</v>
      </c>
      <c r="D167" s="118" t="s">
        <v>7</v>
      </c>
      <c r="E167" s="122" t="s">
        <v>57</v>
      </c>
      <c r="F167" s="118" t="s">
        <v>276</v>
      </c>
      <c r="G167" s="120">
        <v>2</v>
      </c>
      <c r="H167" s="120">
        <v>10</v>
      </c>
      <c r="I167" s="121">
        <f t="shared" si="18"/>
        <v>20</v>
      </c>
      <c r="K167" s="133">
        <v>2</v>
      </c>
      <c r="L167" s="133"/>
      <c r="M167" s="135">
        <f t="shared" si="19"/>
        <v>0</v>
      </c>
      <c r="N167" s="145">
        <f t="shared" si="20"/>
        <v>-20</v>
      </c>
    </row>
    <row r="168" spans="1:14" x14ac:dyDescent="0.2">
      <c r="A168" s="118" t="s">
        <v>293</v>
      </c>
      <c r="B168" s="118" t="s">
        <v>36</v>
      </c>
      <c r="C168" s="118" t="s">
        <v>294</v>
      </c>
      <c r="D168" s="118" t="s">
        <v>179</v>
      </c>
      <c r="E168" s="120">
        <v>1</v>
      </c>
      <c r="F168" s="118" t="s">
        <v>295</v>
      </c>
      <c r="G168" s="120">
        <v>1</v>
      </c>
      <c r="H168" s="120">
        <v>35</v>
      </c>
      <c r="I168" s="121">
        <f t="shared" si="18"/>
        <v>35</v>
      </c>
      <c r="K168" s="133">
        <v>1</v>
      </c>
      <c r="L168" s="133"/>
      <c r="M168" s="135">
        <f t="shared" si="19"/>
        <v>0</v>
      </c>
      <c r="N168" s="145">
        <f t="shared" si="20"/>
        <v>-35</v>
      </c>
    </row>
    <row r="169" spans="1:14" ht="25.5" x14ac:dyDescent="0.2">
      <c r="A169" s="118" t="s">
        <v>296</v>
      </c>
      <c r="B169" s="118" t="s">
        <v>37</v>
      </c>
      <c r="C169" s="118" t="s">
        <v>297</v>
      </c>
      <c r="D169" s="118" t="s">
        <v>180</v>
      </c>
      <c r="E169" s="120">
        <v>1</v>
      </c>
      <c r="F169" s="118" t="s">
        <v>295</v>
      </c>
      <c r="G169" s="120">
        <v>1</v>
      </c>
      <c r="H169" s="120">
        <v>15</v>
      </c>
      <c r="I169" s="121">
        <f t="shared" si="18"/>
        <v>15</v>
      </c>
      <c r="K169" s="133">
        <v>1</v>
      </c>
      <c r="L169" s="133"/>
      <c r="M169" s="135">
        <f t="shared" si="19"/>
        <v>0</v>
      </c>
      <c r="N169" s="145">
        <f t="shared" si="20"/>
        <v>-15</v>
      </c>
    </row>
    <row r="170" spans="1:14" x14ac:dyDescent="0.2">
      <c r="A170" s="118" t="s">
        <v>298</v>
      </c>
      <c r="B170" s="118" t="s">
        <v>38</v>
      </c>
      <c r="C170" s="118" t="s">
        <v>299</v>
      </c>
      <c r="D170" s="118" t="s">
        <v>7</v>
      </c>
      <c r="E170" s="120">
        <v>1</v>
      </c>
      <c r="F170" s="118" t="s">
        <v>295</v>
      </c>
      <c r="G170" s="120">
        <v>1</v>
      </c>
      <c r="H170" s="120">
        <v>15</v>
      </c>
      <c r="I170" s="121">
        <f t="shared" si="18"/>
        <v>15</v>
      </c>
      <c r="K170" s="133">
        <v>1</v>
      </c>
      <c r="L170" s="133"/>
      <c r="M170" s="135">
        <f t="shared" si="19"/>
        <v>0</v>
      </c>
      <c r="N170" s="145">
        <f t="shared" si="20"/>
        <v>-15</v>
      </c>
    </row>
    <row r="171" spans="1:14" x14ac:dyDescent="0.2">
      <c r="A171" s="118" t="s">
        <v>300</v>
      </c>
      <c r="B171" s="118" t="s">
        <v>39</v>
      </c>
      <c r="C171" s="118" t="s">
        <v>67</v>
      </c>
      <c r="D171" s="118" t="s">
        <v>7</v>
      </c>
      <c r="E171" s="120">
        <v>1</v>
      </c>
      <c r="F171" s="118" t="s">
        <v>295</v>
      </c>
      <c r="G171" s="120">
        <v>1</v>
      </c>
      <c r="H171" s="120">
        <v>20</v>
      </c>
      <c r="I171" s="121">
        <f t="shared" si="18"/>
        <v>20</v>
      </c>
      <c r="K171" s="133">
        <v>1</v>
      </c>
      <c r="L171" s="133"/>
      <c r="M171" s="135">
        <f t="shared" si="19"/>
        <v>0</v>
      </c>
      <c r="N171" s="145">
        <f t="shared" si="20"/>
        <v>-20</v>
      </c>
    </row>
    <row r="172" spans="1:14" x14ac:dyDescent="0.2">
      <c r="A172" s="118" t="s">
        <v>301</v>
      </c>
      <c r="B172" s="118" t="s">
        <v>40</v>
      </c>
      <c r="C172" s="118" t="s">
        <v>302</v>
      </c>
      <c r="D172" s="118" t="s">
        <v>7</v>
      </c>
      <c r="E172" s="120">
        <v>1</v>
      </c>
      <c r="F172" s="118" t="s">
        <v>295</v>
      </c>
      <c r="G172" s="120">
        <v>1</v>
      </c>
      <c r="H172" s="120">
        <v>15</v>
      </c>
      <c r="I172" s="121">
        <f t="shared" si="18"/>
        <v>15</v>
      </c>
      <c r="K172" s="133">
        <v>1</v>
      </c>
      <c r="L172" s="133"/>
      <c r="M172" s="135">
        <f t="shared" si="19"/>
        <v>0</v>
      </c>
      <c r="N172" s="145">
        <f t="shared" si="20"/>
        <v>-15</v>
      </c>
    </row>
    <row r="173" spans="1:14" x14ac:dyDescent="0.2">
      <c r="A173" s="118" t="s">
        <v>303</v>
      </c>
      <c r="B173" s="118" t="s">
        <v>41</v>
      </c>
      <c r="C173" s="118" t="s">
        <v>302</v>
      </c>
      <c r="D173" s="118" t="s">
        <v>7</v>
      </c>
      <c r="E173" s="120">
        <v>1</v>
      </c>
      <c r="F173" s="118" t="s">
        <v>295</v>
      </c>
      <c r="G173" s="120">
        <v>1</v>
      </c>
      <c r="H173" s="120">
        <v>15</v>
      </c>
      <c r="I173" s="121">
        <f t="shared" si="18"/>
        <v>15</v>
      </c>
      <c r="K173" s="133">
        <v>1</v>
      </c>
      <c r="L173" s="133"/>
      <c r="M173" s="135">
        <f t="shared" si="19"/>
        <v>0</v>
      </c>
      <c r="N173" s="145">
        <f t="shared" si="20"/>
        <v>-15</v>
      </c>
    </row>
    <row r="174" spans="1:14" x14ac:dyDescent="0.2">
      <c r="A174" s="118" t="s">
        <v>304</v>
      </c>
      <c r="B174" s="118" t="s">
        <v>42</v>
      </c>
      <c r="C174" s="118" t="s">
        <v>302</v>
      </c>
      <c r="D174" s="118" t="s">
        <v>7</v>
      </c>
      <c r="E174" s="120">
        <v>1</v>
      </c>
      <c r="F174" s="118" t="s">
        <v>295</v>
      </c>
      <c r="G174" s="120">
        <v>1</v>
      </c>
      <c r="H174" s="120">
        <v>15</v>
      </c>
      <c r="I174" s="121">
        <f t="shared" si="18"/>
        <v>15</v>
      </c>
      <c r="K174" s="133">
        <v>1</v>
      </c>
      <c r="L174" s="133"/>
      <c r="M174" s="135">
        <f t="shared" si="19"/>
        <v>0</v>
      </c>
      <c r="N174" s="145">
        <f t="shared" si="20"/>
        <v>-15</v>
      </c>
    </row>
    <row r="175" spans="1:14" x14ac:dyDescent="0.2">
      <c r="A175" s="118" t="s">
        <v>305</v>
      </c>
      <c r="B175" s="118" t="s">
        <v>43</v>
      </c>
      <c r="C175" s="118" t="s">
        <v>302</v>
      </c>
      <c r="D175" s="118" t="s">
        <v>7</v>
      </c>
      <c r="E175" s="120">
        <v>1</v>
      </c>
      <c r="F175" s="118" t="s">
        <v>295</v>
      </c>
      <c r="G175" s="120">
        <v>1</v>
      </c>
      <c r="H175" s="120">
        <v>15</v>
      </c>
      <c r="I175" s="121">
        <f t="shared" si="18"/>
        <v>15</v>
      </c>
      <c r="K175" s="133">
        <v>1</v>
      </c>
      <c r="L175" s="133"/>
      <c r="M175" s="135">
        <f t="shared" si="19"/>
        <v>0</v>
      </c>
      <c r="N175" s="145">
        <f t="shared" si="20"/>
        <v>-15</v>
      </c>
    </row>
    <row r="176" spans="1:14" x14ac:dyDescent="0.2">
      <c r="A176" s="118" t="s">
        <v>306</v>
      </c>
      <c r="B176" s="118" t="s">
        <v>156</v>
      </c>
      <c r="C176" s="118" t="s">
        <v>307</v>
      </c>
      <c r="D176" s="118" t="s">
        <v>7</v>
      </c>
      <c r="E176" s="122" t="s">
        <v>57</v>
      </c>
      <c r="F176" s="118" t="s">
        <v>295</v>
      </c>
      <c r="G176" s="120">
        <v>1</v>
      </c>
      <c r="H176" s="120">
        <v>30</v>
      </c>
      <c r="I176" s="121">
        <f t="shared" si="18"/>
        <v>30</v>
      </c>
      <c r="K176" s="133">
        <v>1</v>
      </c>
      <c r="L176" s="133"/>
      <c r="M176" s="135">
        <f t="shared" si="19"/>
        <v>0</v>
      </c>
      <c r="N176" s="145">
        <f t="shared" si="20"/>
        <v>-30</v>
      </c>
    </row>
    <row r="177" spans="1:14" x14ac:dyDescent="0.2">
      <c r="A177" s="118" t="s">
        <v>308</v>
      </c>
      <c r="B177" s="118" t="s">
        <v>58</v>
      </c>
      <c r="C177" s="118" t="s">
        <v>27</v>
      </c>
      <c r="D177" s="118" t="s">
        <v>7</v>
      </c>
      <c r="E177" s="122" t="s">
        <v>57</v>
      </c>
      <c r="F177" s="118" t="s">
        <v>295</v>
      </c>
      <c r="G177" s="120">
        <v>1</v>
      </c>
      <c r="H177" s="120">
        <v>20</v>
      </c>
      <c r="I177" s="121">
        <f t="shared" si="18"/>
        <v>20</v>
      </c>
      <c r="K177" s="133">
        <v>1</v>
      </c>
      <c r="L177" s="133"/>
      <c r="M177" s="135">
        <f t="shared" si="19"/>
        <v>0</v>
      </c>
      <c r="N177" s="145">
        <f t="shared" si="20"/>
        <v>-20</v>
      </c>
    </row>
    <row r="178" spans="1:14" ht="25.5" x14ac:dyDescent="0.2">
      <c r="A178" s="118" t="s">
        <v>309</v>
      </c>
      <c r="B178" s="118" t="s">
        <v>59</v>
      </c>
      <c r="C178" s="118" t="s">
        <v>139</v>
      </c>
      <c r="D178" s="118" t="s">
        <v>7</v>
      </c>
      <c r="E178" s="122" t="s">
        <v>57</v>
      </c>
      <c r="F178" s="118" t="s">
        <v>295</v>
      </c>
      <c r="G178" s="120">
        <v>2</v>
      </c>
      <c r="H178" s="120">
        <v>10</v>
      </c>
      <c r="I178" s="121">
        <f t="shared" si="18"/>
        <v>20</v>
      </c>
      <c r="K178" s="133">
        <v>2</v>
      </c>
      <c r="L178" s="133"/>
      <c r="M178" s="135">
        <f t="shared" si="19"/>
        <v>0</v>
      </c>
      <c r="N178" s="145">
        <f t="shared" si="20"/>
        <v>-20</v>
      </c>
    </row>
    <row r="179" spans="1:14" x14ac:dyDescent="0.2">
      <c r="A179" s="118" t="s">
        <v>310</v>
      </c>
      <c r="B179" s="118" t="s">
        <v>61</v>
      </c>
      <c r="C179" s="118" t="s">
        <v>33</v>
      </c>
      <c r="D179" s="118" t="s">
        <v>7</v>
      </c>
      <c r="E179" s="122" t="s">
        <v>57</v>
      </c>
      <c r="F179" s="118" t="s">
        <v>295</v>
      </c>
      <c r="G179" s="120">
        <v>1</v>
      </c>
      <c r="H179" s="120">
        <v>6</v>
      </c>
      <c r="I179" s="121">
        <f t="shared" si="18"/>
        <v>6</v>
      </c>
      <c r="K179" s="133">
        <v>1</v>
      </c>
      <c r="L179" s="133"/>
      <c r="M179" s="135">
        <f t="shared" si="19"/>
        <v>0</v>
      </c>
      <c r="N179" s="145">
        <f t="shared" si="20"/>
        <v>-6</v>
      </c>
    </row>
    <row r="180" spans="1:14" ht="25.5" x14ac:dyDescent="0.2">
      <c r="A180" s="118" t="s">
        <v>311</v>
      </c>
      <c r="B180" s="118" t="s">
        <v>62</v>
      </c>
      <c r="C180" s="118" t="s">
        <v>35</v>
      </c>
      <c r="D180" s="118" t="s">
        <v>7</v>
      </c>
      <c r="E180" s="122" t="s">
        <v>57</v>
      </c>
      <c r="F180" s="118" t="s">
        <v>295</v>
      </c>
      <c r="G180" s="120">
        <v>1</v>
      </c>
      <c r="H180" s="120">
        <v>6</v>
      </c>
      <c r="I180" s="121">
        <f t="shared" si="18"/>
        <v>6</v>
      </c>
      <c r="K180" s="133">
        <v>1</v>
      </c>
      <c r="L180" s="133"/>
      <c r="M180" s="135">
        <f t="shared" si="19"/>
        <v>0</v>
      </c>
      <c r="N180" s="145">
        <f t="shared" si="20"/>
        <v>-6</v>
      </c>
    </row>
    <row r="181" spans="1:14" ht="76.5" x14ac:dyDescent="0.2">
      <c r="A181" s="118" t="s">
        <v>312</v>
      </c>
      <c r="B181" s="123" t="s">
        <v>432</v>
      </c>
      <c r="C181" s="118" t="s">
        <v>313</v>
      </c>
      <c r="D181" s="119" t="s">
        <v>440</v>
      </c>
      <c r="E181" s="122" t="s">
        <v>57</v>
      </c>
      <c r="F181" s="119" t="s">
        <v>441</v>
      </c>
      <c r="G181" s="120">
        <v>1</v>
      </c>
      <c r="H181" s="120">
        <v>80</v>
      </c>
      <c r="I181" s="121">
        <f t="shared" si="18"/>
        <v>80</v>
      </c>
      <c r="K181" s="133">
        <v>1</v>
      </c>
      <c r="L181" s="133"/>
      <c r="M181" s="135">
        <f t="shared" si="19"/>
        <v>0</v>
      </c>
      <c r="N181" s="145">
        <f t="shared" si="20"/>
        <v>-80</v>
      </c>
    </row>
    <row r="182" spans="1:14" ht="191.25" x14ac:dyDescent="0.2">
      <c r="A182" s="124" t="s">
        <v>315</v>
      </c>
      <c r="B182" s="144" t="s">
        <v>314</v>
      </c>
      <c r="C182" s="125" t="s">
        <v>438</v>
      </c>
      <c r="D182" s="125" t="s">
        <v>439</v>
      </c>
      <c r="E182" s="126">
        <v>60</v>
      </c>
      <c r="F182" s="124" t="s">
        <v>316</v>
      </c>
      <c r="G182" s="126">
        <v>1</v>
      </c>
      <c r="H182" s="126">
        <v>200</v>
      </c>
      <c r="I182" s="121">
        <f t="shared" si="18"/>
        <v>200</v>
      </c>
      <c r="K182" s="133">
        <v>1</v>
      </c>
      <c r="L182" s="133"/>
      <c r="M182" s="135">
        <f t="shared" si="19"/>
        <v>0</v>
      </c>
      <c r="N182" s="145">
        <f t="shared" si="20"/>
        <v>-200</v>
      </c>
    </row>
    <row r="183" spans="1:14" ht="51" x14ac:dyDescent="0.2">
      <c r="A183" s="124" t="s">
        <v>318</v>
      </c>
      <c r="B183" s="144" t="s">
        <v>317</v>
      </c>
      <c r="C183" s="125" t="s">
        <v>437</v>
      </c>
      <c r="D183" s="124" t="s">
        <v>181</v>
      </c>
      <c r="E183" s="127" t="s">
        <v>57</v>
      </c>
      <c r="F183" s="124" t="s">
        <v>316</v>
      </c>
      <c r="G183" s="126">
        <v>1</v>
      </c>
      <c r="H183" s="126">
        <v>30</v>
      </c>
      <c r="I183" s="121">
        <f t="shared" si="18"/>
        <v>30</v>
      </c>
      <c r="K183" s="133">
        <v>1</v>
      </c>
      <c r="L183" s="133"/>
      <c r="M183" s="135">
        <f t="shared" si="19"/>
        <v>0</v>
      </c>
      <c r="N183" s="145">
        <f t="shared" si="20"/>
        <v>-30</v>
      </c>
    </row>
    <row r="184" spans="1:14" ht="25.5" x14ac:dyDescent="0.2">
      <c r="A184" s="124" t="s">
        <v>320</v>
      </c>
      <c r="B184" s="144" t="s">
        <v>319</v>
      </c>
      <c r="C184" s="124" t="s">
        <v>321</v>
      </c>
      <c r="D184" s="124" t="s">
        <v>182</v>
      </c>
      <c r="E184" s="126">
        <v>1</v>
      </c>
      <c r="F184" s="124" t="s">
        <v>316</v>
      </c>
      <c r="G184" s="126">
        <v>1</v>
      </c>
      <c r="H184" s="126">
        <v>20</v>
      </c>
      <c r="I184" s="121">
        <f t="shared" si="18"/>
        <v>20</v>
      </c>
      <c r="K184" s="133">
        <v>1</v>
      </c>
      <c r="L184" s="133"/>
      <c r="M184" s="135">
        <f t="shared" si="19"/>
        <v>0</v>
      </c>
      <c r="N184" s="145">
        <f t="shared" si="20"/>
        <v>-20</v>
      </c>
    </row>
    <row r="185" spans="1:14" ht="89.25" x14ac:dyDescent="0.2">
      <c r="A185" s="124" t="s">
        <v>323</v>
      </c>
      <c r="B185" s="144" t="s">
        <v>322</v>
      </c>
      <c r="C185" s="125" t="s">
        <v>435</v>
      </c>
      <c r="D185" s="125" t="s">
        <v>436</v>
      </c>
      <c r="E185" s="126">
        <v>15</v>
      </c>
      <c r="F185" s="124" t="s">
        <v>316</v>
      </c>
      <c r="G185" s="126">
        <v>1</v>
      </c>
      <c r="H185" s="126">
        <v>80</v>
      </c>
      <c r="I185" s="121">
        <f t="shared" si="18"/>
        <v>80</v>
      </c>
      <c r="K185" s="133">
        <v>1</v>
      </c>
      <c r="L185" s="133"/>
      <c r="M185" s="135">
        <f t="shared" si="19"/>
        <v>0</v>
      </c>
      <c r="N185" s="145">
        <f t="shared" si="20"/>
        <v>-80</v>
      </c>
    </row>
    <row r="186" spans="1:14" ht="51" x14ac:dyDescent="0.2">
      <c r="A186" s="124" t="s">
        <v>324</v>
      </c>
      <c r="B186" s="144" t="s">
        <v>322</v>
      </c>
      <c r="C186" s="124" t="s">
        <v>325</v>
      </c>
      <c r="D186" s="125" t="s">
        <v>380</v>
      </c>
      <c r="E186" s="126">
        <v>1</v>
      </c>
      <c r="F186" s="124" t="s">
        <v>316</v>
      </c>
      <c r="G186" s="126">
        <v>1</v>
      </c>
      <c r="H186" s="126">
        <v>20</v>
      </c>
      <c r="I186" s="121">
        <f t="shared" si="18"/>
        <v>20</v>
      </c>
      <c r="K186" s="133">
        <v>1</v>
      </c>
      <c r="L186" s="133"/>
      <c r="M186" s="135">
        <f t="shared" si="19"/>
        <v>0</v>
      </c>
      <c r="N186" s="145">
        <f t="shared" si="20"/>
        <v>-20</v>
      </c>
    </row>
    <row r="187" spans="1:14" ht="25.5" x14ac:dyDescent="0.2">
      <c r="A187" s="124" t="s">
        <v>327</v>
      </c>
      <c r="B187" s="144" t="s">
        <v>326</v>
      </c>
      <c r="C187" s="124" t="s">
        <v>328</v>
      </c>
      <c r="D187" s="124" t="s">
        <v>183</v>
      </c>
      <c r="E187" s="127" t="s">
        <v>57</v>
      </c>
      <c r="F187" s="124" t="s">
        <v>316</v>
      </c>
      <c r="G187" s="126">
        <v>1</v>
      </c>
      <c r="H187" s="126">
        <v>40</v>
      </c>
      <c r="I187" s="121">
        <f t="shared" si="18"/>
        <v>40</v>
      </c>
      <c r="K187" s="133">
        <v>1</v>
      </c>
      <c r="L187" s="133"/>
      <c r="M187" s="135">
        <f t="shared" si="19"/>
        <v>0</v>
      </c>
      <c r="N187" s="145">
        <f t="shared" si="20"/>
        <v>-40</v>
      </c>
    </row>
    <row r="188" spans="1:14" ht="25.5" x14ac:dyDescent="0.2">
      <c r="A188" s="124" t="s">
        <v>330</v>
      </c>
      <c r="B188" s="144" t="s">
        <v>329</v>
      </c>
      <c r="C188" s="124" t="s">
        <v>27</v>
      </c>
      <c r="D188" s="124" t="s">
        <v>184</v>
      </c>
      <c r="E188" s="127" t="s">
        <v>57</v>
      </c>
      <c r="F188" s="124" t="s">
        <v>316</v>
      </c>
      <c r="G188" s="126">
        <v>1</v>
      </c>
      <c r="H188" s="126">
        <v>20</v>
      </c>
      <c r="I188" s="121">
        <f t="shared" si="18"/>
        <v>20</v>
      </c>
      <c r="K188" s="133">
        <v>1</v>
      </c>
      <c r="L188" s="133"/>
      <c r="M188" s="135">
        <f t="shared" si="19"/>
        <v>0</v>
      </c>
      <c r="N188" s="145">
        <f t="shared" si="20"/>
        <v>-20</v>
      </c>
    </row>
    <row r="189" spans="1:14" ht="25.5" x14ac:dyDescent="0.2">
      <c r="A189" s="124" t="s">
        <v>332</v>
      </c>
      <c r="B189" s="144" t="s">
        <v>331</v>
      </c>
      <c r="C189" s="124" t="s">
        <v>333</v>
      </c>
      <c r="D189" s="124" t="s">
        <v>184</v>
      </c>
      <c r="E189" s="127" t="s">
        <v>57</v>
      </c>
      <c r="F189" s="124" t="s">
        <v>316</v>
      </c>
      <c r="G189" s="126">
        <v>1</v>
      </c>
      <c r="H189" s="126">
        <v>15</v>
      </c>
      <c r="I189" s="121">
        <f t="shared" si="18"/>
        <v>15</v>
      </c>
      <c r="K189" s="133">
        <v>1</v>
      </c>
      <c r="L189" s="133"/>
      <c r="M189" s="135">
        <f t="shared" si="19"/>
        <v>0</v>
      </c>
      <c r="N189" s="145">
        <f t="shared" si="20"/>
        <v>-15</v>
      </c>
    </row>
    <row r="190" spans="1:14" x14ac:dyDescent="0.2">
      <c r="A190" s="124" t="s">
        <v>335</v>
      </c>
      <c r="B190" s="144" t="s">
        <v>334</v>
      </c>
      <c r="C190" s="124" t="s">
        <v>211</v>
      </c>
      <c r="D190" s="124"/>
      <c r="E190" s="127" t="s">
        <v>57</v>
      </c>
      <c r="F190" s="124" t="s">
        <v>316</v>
      </c>
      <c r="G190" s="126">
        <v>2</v>
      </c>
      <c r="H190" s="126">
        <v>10</v>
      </c>
      <c r="I190" s="121">
        <f t="shared" si="18"/>
        <v>20</v>
      </c>
      <c r="K190" s="133">
        <v>2</v>
      </c>
      <c r="L190" s="133"/>
      <c r="M190" s="135">
        <f t="shared" si="19"/>
        <v>0</v>
      </c>
      <c r="N190" s="145">
        <f t="shared" si="20"/>
        <v>-20</v>
      </c>
    </row>
    <row r="191" spans="1:14" ht="38.25" x14ac:dyDescent="0.2">
      <c r="A191" s="124" t="s">
        <v>337</v>
      </c>
      <c r="B191" s="144" t="s">
        <v>336</v>
      </c>
      <c r="C191" s="124" t="s">
        <v>338</v>
      </c>
      <c r="D191" s="124"/>
      <c r="E191" s="127" t="s">
        <v>57</v>
      </c>
      <c r="F191" s="124" t="s">
        <v>316</v>
      </c>
      <c r="G191" s="126">
        <v>2</v>
      </c>
      <c r="H191" s="126">
        <v>10</v>
      </c>
      <c r="I191" s="121">
        <f t="shared" si="18"/>
        <v>20</v>
      </c>
      <c r="K191" s="133">
        <v>2</v>
      </c>
      <c r="L191" s="133"/>
      <c r="M191" s="135">
        <f t="shared" si="19"/>
        <v>0</v>
      </c>
      <c r="N191" s="145">
        <f t="shared" si="20"/>
        <v>-20</v>
      </c>
    </row>
    <row r="192" spans="1:14" x14ac:dyDescent="0.2">
      <c r="A192" s="124" t="s">
        <v>340</v>
      </c>
      <c r="B192" s="144" t="s">
        <v>339</v>
      </c>
      <c r="C192" s="124" t="s">
        <v>287</v>
      </c>
      <c r="D192" s="124"/>
      <c r="E192" s="127" t="s">
        <v>57</v>
      </c>
      <c r="F192" s="124" t="s">
        <v>316</v>
      </c>
      <c r="G192" s="126">
        <v>2</v>
      </c>
      <c r="H192" s="126">
        <v>10</v>
      </c>
      <c r="I192" s="121">
        <f t="shared" si="18"/>
        <v>20</v>
      </c>
      <c r="K192" s="133">
        <v>2</v>
      </c>
      <c r="L192" s="133"/>
      <c r="M192" s="135">
        <f t="shared" si="19"/>
        <v>0</v>
      </c>
      <c r="N192" s="145">
        <f t="shared" si="20"/>
        <v>-20</v>
      </c>
    </row>
    <row r="193" spans="1:14" ht="153" x14ac:dyDescent="0.2">
      <c r="A193" s="124" t="s">
        <v>342</v>
      </c>
      <c r="B193" s="144" t="s">
        <v>341</v>
      </c>
      <c r="C193" s="125" t="s">
        <v>434</v>
      </c>
      <c r="D193" s="124" t="s">
        <v>185</v>
      </c>
      <c r="E193" s="126">
        <v>40</v>
      </c>
      <c r="F193" s="124" t="s">
        <v>343</v>
      </c>
      <c r="G193" s="126">
        <v>1</v>
      </c>
      <c r="H193" s="126">
        <v>100</v>
      </c>
      <c r="I193" s="121">
        <f t="shared" si="18"/>
        <v>100</v>
      </c>
      <c r="K193" s="133">
        <v>1</v>
      </c>
      <c r="L193" s="133"/>
      <c r="M193" s="135">
        <f t="shared" si="19"/>
        <v>0</v>
      </c>
      <c r="N193" s="145">
        <f t="shared" si="20"/>
        <v>-100</v>
      </c>
    </row>
    <row r="194" spans="1:14" ht="38.25" x14ac:dyDescent="0.2">
      <c r="A194" s="124" t="s">
        <v>345</v>
      </c>
      <c r="B194" s="144" t="s">
        <v>344</v>
      </c>
      <c r="C194" s="124" t="s">
        <v>346</v>
      </c>
      <c r="D194" s="124" t="s">
        <v>186</v>
      </c>
      <c r="E194" s="126">
        <v>1</v>
      </c>
      <c r="F194" s="124" t="s">
        <v>347</v>
      </c>
      <c r="G194" s="126">
        <v>1</v>
      </c>
      <c r="H194" s="126">
        <v>30</v>
      </c>
      <c r="I194" s="121">
        <f t="shared" si="18"/>
        <v>30</v>
      </c>
      <c r="K194" s="133">
        <v>1</v>
      </c>
      <c r="L194" s="133"/>
      <c r="M194" s="135">
        <f t="shared" si="19"/>
        <v>0</v>
      </c>
      <c r="N194" s="145">
        <f t="shared" si="20"/>
        <v>-30</v>
      </c>
    </row>
    <row r="195" spans="1:14" x14ac:dyDescent="0.2">
      <c r="A195" s="124" t="s">
        <v>349</v>
      </c>
      <c r="B195" s="144" t="s">
        <v>348</v>
      </c>
      <c r="C195" s="124" t="s">
        <v>27</v>
      </c>
      <c r="D195" s="124" t="s">
        <v>7</v>
      </c>
      <c r="E195" s="127" t="s">
        <v>57</v>
      </c>
      <c r="F195" s="124" t="s">
        <v>343</v>
      </c>
      <c r="G195" s="126">
        <v>1</v>
      </c>
      <c r="H195" s="126">
        <v>20</v>
      </c>
      <c r="I195" s="121">
        <f t="shared" si="18"/>
        <v>20</v>
      </c>
      <c r="K195" s="133">
        <v>1</v>
      </c>
      <c r="L195" s="133"/>
      <c r="M195" s="135">
        <f t="shared" si="19"/>
        <v>0</v>
      </c>
      <c r="N195" s="145">
        <f t="shared" si="20"/>
        <v>-20</v>
      </c>
    </row>
    <row r="196" spans="1:14" x14ac:dyDescent="0.2">
      <c r="A196" s="124" t="s">
        <v>351</v>
      </c>
      <c r="B196" s="144" t="s">
        <v>350</v>
      </c>
      <c r="C196" s="124" t="s">
        <v>333</v>
      </c>
      <c r="D196" s="124" t="s">
        <v>7</v>
      </c>
      <c r="E196" s="127" t="s">
        <v>57</v>
      </c>
      <c r="F196" s="124" t="s">
        <v>343</v>
      </c>
      <c r="G196" s="126">
        <v>1</v>
      </c>
      <c r="H196" s="126">
        <v>15</v>
      </c>
      <c r="I196" s="121">
        <f t="shared" si="18"/>
        <v>15</v>
      </c>
      <c r="K196" s="133">
        <v>1</v>
      </c>
      <c r="L196" s="133"/>
      <c r="M196" s="135">
        <f t="shared" si="19"/>
        <v>0</v>
      </c>
      <c r="N196" s="145">
        <f t="shared" si="20"/>
        <v>-15</v>
      </c>
    </row>
    <row r="197" spans="1:14" x14ac:dyDescent="0.2">
      <c r="A197" s="124" t="s">
        <v>353</v>
      </c>
      <c r="B197" s="144" t="s">
        <v>352</v>
      </c>
      <c r="C197" s="124" t="s">
        <v>211</v>
      </c>
      <c r="D197" s="124" t="s">
        <v>7</v>
      </c>
      <c r="E197" s="127" t="s">
        <v>57</v>
      </c>
      <c r="F197" s="124" t="s">
        <v>343</v>
      </c>
      <c r="G197" s="126">
        <v>2</v>
      </c>
      <c r="H197" s="126">
        <v>10</v>
      </c>
      <c r="I197" s="121">
        <f t="shared" si="18"/>
        <v>20</v>
      </c>
      <c r="K197" s="133">
        <v>2</v>
      </c>
      <c r="L197" s="133"/>
      <c r="M197" s="135">
        <f t="shared" si="19"/>
        <v>0</v>
      </c>
      <c r="N197" s="145">
        <f t="shared" si="20"/>
        <v>-20</v>
      </c>
    </row>
    <row r="198" spans="1:14" ht="25.5" x14ac:dyDescent="0.2">
      <c r="A198" s="124" t="s">
        <v>355</v>
      </c>
      <c r="B198" s="144" t="s">
        <v>354</v>
      </c>
      <c r="C198" s="125" t="s">
        <v>433</v>
      </c>
      <c r="D198" s="124" t="s">
        <v>7</v>
      </c>
      <c r="E198" s="127" t="s">
        <v>57</v>
      </c>
      <c r="F198" s="124" t="s">
        <v>343</v>
      </c>
      <c r="G198" s="126">
        <v>2</v>
      </c>
      <c r="H198" s="126">
        <v>10</v>
      </c>
      <c r="I198" s="121">
        <f t="shared" si="18"/>
        <v>20</v>
      </c>
      <c r="K198" s="133">
        <v>2</v>
      </c>
      <c r="L198" s="133"/>
      <c r="M198" s="135">
        <f t="shared" si="19"/>
        <v>0</v>
      </c>
      <c r="N198" s="145">
        <f t="shared" si="20"/>
        <v>-20</v>
      </c>
    </row>
    <row r="199" spans="1:14" x14ac:dyDescent="0.2">
      <c r="K199" s="128"/>
      <c r="L199" s="128"/>
      <c r="M199" s="129"/>
      <c r="N199" s="140"/>
    </row>
    <row r="200" spans="1:14" ht="18.75" x14ac:dyDescent="0.2">
      <c r="A200" s="89" t="s">
        <v>454</v>
      </c>
      <c r="B200" s="89" t="s">
        <v>455</v>
      </c>
      <c r="C200" s="1"/>
      <c r="D200" s="90"/>
      <c r="E200" s="1"/>
      <c r="F200" s="1"/>
      <c r="G200" s="1"/>
      <c r="H200" s="1"/>
      <c r="I200" s="91">
        <f>SUM(I201:I211)</f>
        <v>1396</v>
      </c>
      <c r="K200" s="130"/>
      <c r="L200" s="130"/>
      <c r="M200" s="131">
        <f>SUM(M201:M211)</f>
        <v>0</v>
      </c>
      <c r="N200" s="141"/>
    </row>
    <row r="201" spans="1:14" ht="89.25" x14ac:dyDescent="0.2">
      <c r="A201" s="137" t="s">
        <v>356</v>
      </c>
      <c r="B201" s="137" t="s">
        <v>157</v>
      </c>
      <c r="C201" s="137" t="s">
        <v>357</v>
      </c>
      <c r="D201" s="137" t="s">
        <v>187</v>
      </c>
      <c r="E201" s="138" t="s">
        <v>57</v>
      </c>
      <c r="F201" s="137" t="s">
        <v>358</v>
      </c>
      <c r="G201" s="132">
        <v>2</v>
      </c>
      <c r="H201" s="132">
        <v>200</v>
      </c>
      <c r="I201" s="11">
        <f t="shared" ref="I201:I210" si="21">G201*H201</f>
        <v>400</v>
      </c>
      <c r="K201" s="133">
        <v>2</v>
      </c>
      <c r="L201" s="133"/>
      <c r="M201" s="135">
        <f t="shared" ref="M201:M205" si="22">K201*L201</f>
        <v>0</v>
      </c>
      <c r="N201" s="145">
        <f t="shared" ref="N201:N210" si="23">M201-I201</f>
        <v>-400</v>
      </c>
    </row>
    <row r="202" spans="1:14" ht="25.5" x14ac:dyDescent="0.2">
      <c r="A202" s="137" t="s">
        <v>359</v>
      </c>
      <c r="B202" s="137" t="s">
        <v>158</v>
      </c>
      <c r="C202" s="137" t="s">
        <v>360</v>
      </c>
      <c r="D202" s="137" t="s">
        <v>7</v>
      </c>
      <c r="E202" s="138" t="s">
        <v>57</v>
      </c>
      <c r="F202" s="137" t="s">
        <v>358</v>
      </c>
      <c r="G202" s="132">
        <v>2</v>
      </c>
      <c r="H202" s="132">
        <v>20</v>
      </c>
      <c r="I202" s="11">
        <f t="shared" si="21"/>
        <v>40</v>
      </c>
      <c r="K202" s="133">
        <v>2</v>
      </c>
      <c r="L202" s="133"/>
      <c r="M202" s="135">
        <f t="shared" si="22"/>
        <v>0</v>
      </c>
      <c r="N202" s="145">
        <f t="shared" si="23"/>
        <v>-40</v>
      </c>
    </row>
    <row r="203" spans="1:14" ht="25.5" x14ac:dyDescent="0.2">
      <c r="A203" s="137" t="s">
        <v>361</v>
      </c>
      <c r="B203" s="137" t="s">
        <v>159</v>
      </c>
      <c r="C203" s="137" t="s">
        <v>362</v>
      </c>
      <c r="D203" s="137" t="s">
        <v>7</v>
      </c>
      <c r="E203" s="138" t="s">
        <v>57</v>
      </c>
      <c r="F203" s="137" t="s">
        <v>358</v>
      </c>
      <c r="G203" s="132">
        <v>2</v>
      </c>
      <c r="H203" s="132">
        <v>20</v>
      </c>
      <c r="I203" s="11">
        <f t="shared" si="21"/>
        <v>40</v>
      </c>
      <c r="K203" s="133">
        <v>2</v>
      </c>
      <c r="L203" s="133"/>
      <c r="M203" s="135">
        <f t="shared" si="22"/>
        <v>0</v>
      </c>
      <c r="N203" s="145">
        <f t="shared" si="23"/>
        <v>-40</v>
      </c>
    </row>
    <row r="204" spans="1:14" ht="25.5" x14ac:dyDescent="0.2">
      <c r="A204" s="137" t="s">
        <v>363</v>
      </c>
      <c r="B204" s="137" t="s">
        <v>160</v>
      </c>
      <c r="C204" s="139" t="s">
        <v>447</v>
      </c>
      <c r="D204" s="137"/>
      <c r="E204" s="138" t="s">
        <v>57</v>
      </c>
      <c r="F204" s="137" t="s">
        <v>364</v>
      </c>
      <c r="G204" s="138"/>
      <c r="H204" s="138"/>
      <c r="I204" s="138"/>
      <c r="K204" s="136"/>
      <c r="L204" s="136"/>
      <c r="M204" s="135">
        <f t="shared" si="22"/>
        <v>0</v>
      </c>
      <c r="N204" s="145">
        <f t="shared" si="23"/>
        <v>0</v>
      </c>
    </row>
    <row r="205" spans="1:14" ht="38.25" x14ac:dyDescent="0.2">
      <c r="A205" s="137" t="s">
        <v>365</v>
      </c>
      <c r="B205" s="137" t="s">
        <v>161</v>
      </c>
      <c r="C205" s="137" t="s">
        <v>366</v>
      </c>
      <c r="D205" s="137" t="s">
        <v>188</v>
      </c>
      <c r="E205" s="138" t="s">
        <v>57</v>
      </c>
      <c r="F205" s="137" t="s">
        <v>367</v>
      </c>
      <c r="G205" s="138"/>
      <c r="H205" s="138"/>
      <c r="I205" s="138"/>
      <c r="K205" s="136"/>
      <c r="L205" s="136"/>
      <c r="M205" s="135">
        <f t="shared" si="22"/>
        <v>0</v>
      </c>
      <c r="N205" s="145">
        <f t="shared" si="23"/>
        <v>0</v>
      </c>
    </row>
    <row r="206" spans="1:14" ht="51" x14ac:dyDescent="0.2">
      <c r="A206" s="137" t="s">
        <v>368</v>
      </c>
      <c r="B206" s="137" t="s">
        <v>162</v>
      </c>
      <c r="C206" s="137" t="s">
        <v>369</v>
      </c>
      <c r="D206" s="137" t="s">
        <v>189</v>
      </c>
      <c r="E206" s="138" t="s">
        <v>57</v>
      </c>
      <c r="F206" s="137" t="s">
        <v>364</v>
      </c>
      <c r="G206" s="132">
        <v>3</v>
      </c>
      <c r="H206" s="132">
        <v>280</v>
      </c>
      <c r="I206" s="11">
        <f t="shared" si="21"/>
        <v>840</v>
      </c>
      <c r="K206" s="133">
        <v>3</v>
      </c>
      <c r="L206" s="133"/>
      <c r="M206" s="135">
        <f t="shared" ref="M206:M210" si="24">K206*L206</f>
        <v>0</v>
      </c>
      <c r="N206" s="145">
        <f t="shared" si="23"/>
        <v>-840</v>
      </c>
    </row>
    <row r="207" spans="1:14" x14ac:dyDescent="0.2">
      <c r="A207" s="137" t="s">
        <v>370</v>
      </c>
      <c r="B207" s="137" t="s">
        <v>163</v>
      </c>
      <c r="C207" s="137" t="s">
        <v>371</v>
      </c>
      <c r="D207" s="137" t="s">
        <v>7</v>
      </c>
      <c r="E207" s="138" t="s">
        <v>57</v>
      </c>
      <c r="F207" s="137" t="s">
        <v>364</v>
      </c>
      <c r="G207" s="132">
        <v>1</v>
      </c>
      <c r="H207" s="132">
        <v>30</v>
      </c>
      <c r="I207" s="11">
        <f t="shared" si="21"/>
        <v>30</v>
      </c>
      <c r="K207" s="133">
        <v>1</v>
      </c>
      <c r="L207" s="133"/>
      <c r="M207" s="135">
        <f t="shared" si="24"/>
        <v>0</v>
      </c>
      <c r="N207" s="145">
        <f t="shared" si="23"/>
        <v>-30</v>
      </c>
    </row>
    <row r="208" spans="1:14" x14ac:dyDescent="0.2">
      <c r="A208" s="137" t="s">
        <v>372</v>
      </c>
      <c r="B208" s="137" t="s">
        <v>164</v>
      </c>
      <c r="C208" s="137" t="s">
        <v>373</v>
      </c>
      <c r="D208" s="137" t="s">
        <v>7</v>
      </c>
      <c r="E208" s="138" t="s">
        <v>57</v>
      </c>
      <c r="F208" s="137" t="s">
        <v>364</v>
      </c>
      <c r="G208" s="132">
        <v>1</v>
      </c>
      <c r="H208" s="132">
        <v>20</v>
      </c>
      <c r="I208" s="11">
        <f t="shared" si="21"/>
        <v>20</v>
      </c>
      <c r="K208" s="133">
        <v>1</v>
      </c>
      <c r="L208" s="133"/>
      <c r="M208" s="135">
        <f t="shared" si="24"/>
        <v>0</v>
      </c>
      <c r="N208" s="145">
        <f t="shared" si="23"/>
        <v>-20</v>
      </c>
    </row>
    <row r="209" spans="1:14" ht="25.5" x14ac:dyDescent="0.2">
      <c r="A209" s="137" t="s">
        <v>374</v>
      </c>
      <c r="B209" s="137" t="s">
        <v>165</v>
      </c>
      <c r="C209" s="137" t="s">
        <v>35</v>
      </c>
      <c r="D209" s="137" t="s">
        <v>7</v>
      </c>
      <c r="E209" s="138" t="s">
        <v>57</v>
      </c>
      <c r="F209" s="137" t="s">
        <v>364</v>
      </c>
      <c r="G209" s="132">
        <v>1</v>
      </c>
      <c r="H209" s="132">
        <v>6</v>
      </c>
      <c r="I209" s="11">
        <f t="shared" si="21"/>
        <v>6</v>
      </c>
      <c r="K209" s="133">
        <v>1</v>
      </c>
      <c r="L209" s="133"/>
      <c r="M209" s="135">
        <f t="shared" si="24"/>
        <v>0</v>
      </c>
      <c r="N209" s="145">
        <f t="shared" si="23"/>
        <v>-6</v>
      </c>
    </row>
    <row r="210" spans="1:14" ht="25.5" x14ac:dyDescent="0.2">
      <c r="A210" s="137" t="s">
        <v>375</v>
      </c>
      <c r="B210" s="137" t="s">
        <v>165</v>
      </c>
      <c r="C210" s="137" t="s">
        <v>376</v>
      </c>
      <c r="D210" s="137" t="s">
        <v>190</v>
      </c>
      <c r="E210" s="138" t="s">
        <v>57</v>
      </c>
      <c r="F210" s="137" t="s">
        <v>364</v>
      </c>
      <c r="G210" s="132">
        <v>1</v>
      </c>
      <c r="H210" s="132">
        <v>20</v>
      </c>
      <c r="I210" s="11">
        <f t="shared" si="21"/>
        <v>20</v>
      </c>
      <c r="K210" s="133">
        <v>1</v>
      </c>
      <c r="L210" s="133"/>
      <c r="M210" s="135">
        <f t="shared" si="24"/>
        <v>0</v>
      </c>
      <c r="N210" s="145">
        <f t="shared" si="23"/>
        <v>-20</v>
      </c>
    </row>
  </sheetData>
  <sheetProtection sort="0" autoFilter="0"/>
  <mergeCells count="2">
    <mergeCell ref="F4:I4"/>
    <mergeCell ref="K4:N4"/>
  </mergeCells>
  <pageMargins left="0.98425196850393704" right="0.78740157480314965" top="0.78740157480314965" bottom="0.78740157480314965" header="0.31496062992125984" footer="0.31496062992125984"/>
  <pageSetup paperSize="8" fitToHeight="0" orientation="landscape" r:id="rId1"/>
  <headerFooter>
    <oddFooter>&amp;CProjektna naloga: Center za vodenje prometa</oddFooter>
  </headerFooter>
  <rowBreaks count="7" manualBreakCount="7">
    <brk id="30" max="13" man="1"/>
    <brk id="52" max="13" man="1"/>
    <brk id="80" max="13" man="1"/>
    <brk id="125" max="13" man="1"/>
    <brk id="153" max="13" man="1"/>
    <brk id="180" max="13" man="1"/>
    <brk id="199"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9"/>
  <sheetViews>
    <sheetView showGridLines="0" zoomScaleNormal="100" workbookViewId="0">
      <selection activeCell="E7" sqref="E7"/>
    </sheetView>
  </sheetViews>
  <sheetFormatPr defaultRowHeight="12.75" x14ac:dyDescent="0.2"/>
  <cols>
    <col min="1" max="1" width="48.33203125" style="4" customWidth="1"/>
    <col min="2" max="2" width="3.5" style="4" customWidth="1"/>
    <col min="3" max="3" width="11.6640625" style="4" customWidth="1"/>
    <col min="4" max="4" width="16.83203125" style="8" customWidth="1"/>
    <col min="5" max="5" width="18" style="8" customWidth="1"/>
    <col min="6" max="16384" width="9.33203125" style="4"/>
  </cols>
  <sheetData>
    <row r="1" spans="1:13" ht="15.75" x14ac:dyDescent="0.25">
      <c r="A1" s="9" t="s">
        <v>386</v>
      </c>
      <c r="B1" s="9"/>
      <c r="C1" s="9"/>
      <c r="D1" s="7" t="s">
        <v>412</v>
      </c>
      <c r="E1" s="57" t="str">
        <f>IFERROR('A TABELE PROSTOROV'!G1:H1,"-")</f>
        <v>-</v>
      </c>
      <c r="F1" s="56"/>
      <c r="G1" s="6"/>
      <c r="H1" s="6"/>
      <c r="I1" s="6"/>
      <c r="J1" s="6"/>
      <c r="K1" s="6"/>
      <c r="L1" s="6"/>
      <c r="M1" s="6"/>
    </row>
    <row r="2" spans="1:13" ht="15.75" x14ac:dyDescent="0.25">
      <c r="A2" s="9" t="s">
        <v>465</v>
      </c>
      <c r="B2" s="9"/>
      <c r="C2" s="9"/>
      <c r="D2" s="7"/>
      <c r="E2" s="7"/>
      <c r="F2" s="6"/>
      <c r="G2" s="6"/>
      <c r="H2" s="6"/>
      <c r="I2" s="6"/>
      <c r="J2" s="6"/>
      <c r="K2" s="6"/>
      <c r="L2" s="6"/>
      <c r="M2" s="6"/>
    </row>
    <row r="3" spans="1:13" ht="15.75" x14ac:dyDescent="0.25">
      <c r="A3" s="9"/>
      <c r="B3" s="9"/>
      <c r="C3" s="9"/>
      <c r="D3" s="7"/>
      <c r="E3" s="7"/>
      <c r="F3" s="6"/>
      <c r="G3" s="6"/>
      <c r="H3" s="6"/>
      <c r="I3" s="6"/>
      <c r="J3" s="6"/>
      <c r="K3" s="6"/>
      <c r="L3" s="6"/>
      <c r="M3" s="6"/>
    </row>
    <row r="4" spans="1:13" ht="15.75" x14ac:dyDescent="0.25">
      <c r="A4" s="9" t="s">
        <v>466</v>
      </c>
      <c r="B4" s="9"/>
      <c r="C4" s="9"/>
      <c r="D4" s="7"/>
      <c r="E4" s="7"/>
      <c r="F4" s="6"/>
      <c r="G4" s="6"/>
      <c r="H4" s="6"/>
      <c r="I4" s="6"/>
      <c r="J4" s="6"/>
      <c r="K4" s="6"/>
      <c r="L4" s="6"/>
      <c r="M4" s="6"/>
    </row>
    <row r="5" spans="1:13" ht="15.75" x14ac:dyDescent="0.25">
      <c r="B5" s="9"/>
      <c r="C5" s="9"/>
      <c r="D5" s="7"/>
      <c r="E5" s="7"/>
      <c r="F5" s="6"/>
      <c r="G5" s="6"/>
      <c r="H5" s="6"/>
      <c r="I5" s="6"/>
      <c r="J5" s="6"/>
      <c r="K5" s="6"/>
      <c r="L5" s="6"/>
      <c r="M5" s="6"/>
    </row>
    <row r="6" spans="1:13" ht="39" thickBot="1" x14ac:dyDescent="0.25">
      <c r="C6" s="14" t="s">
        <v>392</v>
      </c>
      <c r="D6" s="15" t="s">
        <v>384</v>
      </c>
      <c r="E6" s="79" t="s">
        <v>385</v>
      </c>
      <c r="F6" s="6"/>
      <c r="G6" s="6"/>
      <c r="H6" s="6"/>
      <c r="I6" s="6"/>
      <c r="J6" s="6"/>
      <c r="K6" s="6"/>
      <c r="L6" s="6"/>
      <c r="M6" s="6"/>
    </row>
    <row r="7" spans="1:13" ht="15.75" x14ac:dyDescent="0.25">
      <c r="A7" s="43" t="s">
        <v>383</v>
      </c>
      <c r="B7" s="44"/>
      <c r="C7" s="25"/>
      <c r="D7" s="12" t="s">
        <v>387</v>
      </c>
      <c r="E7" s="64"/>
      <c r="F7" s="6"/>
      <c r="G7" s="6"/>
      <c r="H7" s="6"/>
      <c r="I7" s="6"/>
      <c r="J7" s="6"/>
      <c r="K7" s="6"/>
      <c r="L7" s="6"/>
      <c r="M7" s="6"/>
    </row>
    <row r="8" spans="1:13" ht="16.5" thickBot="1" x14ac:dyDescent="0.3">
      <c r="A8" s="45"/>
      <c r="B8" s="46"/>
      <c r="C8" s="26"/>
      <c r="D8" s="13" t="s">
        <v>388</v>
      </c>
      <c r="E8" s="65"/>
      <c r="F8" s="6"/>
      <c r="G8" s="6"/>
      <c r="H8" s="6"/>
      <c r="I8" s="6"/>
      <c r="J8" s="6"/>
      <c r="K8" s="6"/>
      <c r="L8" s="6"/>
      <c r="M8" s="6"/>
    </row>
    <row r="9" spans="1:13" ht="18" x14ac:dyDescent="0.25">
      <c r="A9" s="47" t="s">
        <v>381</v>
      </c>
      <c r="B9" s="48" t="s">
        <v>397</v>
      </c>
      <c r="C9" s="19" t="s">
        <v>389</v>
      </c>
      <c r="D9" s="27">
        <f>7040+880</f>
        <v>7920</v>
      </c>
      <c r="E9" s="66">
        <v>0</v>
      </c>
      <c r="F9" s="6"/>
      <c r="G9" s="6"/>
      <c r="H9" s="6"/>
      <c r="I9" s="6"/>
      <c r="J9" s="6"/>
      <c r="K9" s="6"/>
      <c r="L9" s="6"/>
      <c r="M9" s="6"/>
    </row>
    <row r="10" spans="1:13" ht="18.75" thickBot="1" x14ac:dyDescent="0.3">
      <c r="A10" s="49" t="s">
        <v>382</v>
      </c>
      <c r="B10" s="50" t="s">
        <v>397</v>
      </c>
      <c r="C10" s="17" t="s">
        <v>389</v>
      </c>
      <c r="D10" s="28">
        <f>4*2500</f>
        <v>10000</v>
      </c>
      <c r="E10" s="67">
        <v>0</v>
      </c>
      <c r="F10" s="6"/>
      <c r="G10" s="6"/>
      <c r="H10" s="6"/>
      <c r="I10" s="6"/>
      <c r="J10" s="6"/>
      <c r="K10" s="6"/>
      <c r="L10" s="6"/>
      <c r="M10" s="6"/>
    </row>
    <row r="11" spans="1:13" ht="18" x14ac:dyDescent="0.25">
      <c r="A11" s="51" t="s">
        <v>401</v>
      </c>
      <c r="B11" s="52" t="s">
        <v>397</v>
      </c>
      <c r="C11" s="16" t="s">
        <v>390</v>
      </c>
      <c r="E11" s="68">
        <f>SUM(E12:E14)</f>
        <v>0</v>
      </c>
      <c r="F11" s="6"/>
      <c r="G11" s="6"/>
      <c r="H11" s="6"/>
      <c r="I11" s="6"/>
      <c r="J11" s="6"/>
      <c r="K11" s="6"/>
      <c r="L11" s="6"/>
      <c r="M11" s="6"/>
    </row>
    <row r="12" spans="1:13" ht="18" x14ac:dyDescent="0.25">
      <c r="A12" s="22" t="s">
        <v>398</v>
      </c>
      <c r="B12" s="21" t="s">
        <v>397</v>
      </c>
      <c r="C12" s="18" t="s">
        <v>391</v>
      </c>
      <c r="D12" s="29">
        <f>SUM('A TABELE PROSTOROV'!I7,'A TABELE PROSTOROV'!I31,'A TABELE PROSTOROV'!I53,'A TABELE PROSTOROV'!I81,'A TABELE PROSTOROV'!I104,'A TABELE PROSTOROV'!I126,'A TABELE PROSTOROV'!I154)</f>
        <v>4977</v>
      </c>
      <c r="E12" s="68">
        <f>SUM('A TABELE PROSTOROV'!M7,'A TABELE PROSTOROV'!M31,'A TABELE PROSTOROV'!M53,'A TABELE PROSTOROV'!M81,'A TABELE PROSTOROV'!M104,'A TABELE PROSTOROV'!M126,'A TABELE PROSTOROV'!M154)</f>
        <v>0</v>
      </c>
      <c r="F12" s="6"/>
      <c r="G12" s="6"/>
      <c r="H12" s="6"/>
      <c r="I12" s="6"/>
      <c r="J12" s="6"/>
      <c r="K12" s="6"/>
      <c r="L12" s="6"/>
      <c r="M12" s="6"/>
    </row>
    <row r="13" spans="1:13" ht="18" x14ac:dyDescent="0.25">
      <c r="A13" s="22" t="s">
        <v>395</v>
      </c>
      <c r="B13" s="21" t="s">
        <v>397</v>
      </c>
      <c r="C13" s="18" t="s">
        <v>393</v>
      </c>
      <c r="D13" s="30"/>
      <c r="E13" s="69">
        <v>0</v>
      </c>
      <c r="F13" s="6"/>
      <c r="G13" s="6"/>
      <c r="H13" s="6"/>
      <c r="I13" s="6"/>
      <c r="J13" s="6"/>
      <c r="K13" s="6"/>
      <c r="L13" s="6"/>
      <c r="M13" s="6"/>
    </row>
    <row r="14" spans="1:13" ht="18.75" thickBot="1" x14ac:dyDescent="0.3">
      <c r="A14" s="23" t="s">
        <v>396</v>
      </c>
      <c r="B14" s="24" t="s">
        <v>397</v>
      </c>
      <c r="C14" s="17" t="s">
        <v>394</v>
      </c>
      <c r="D14" s="28"/>
      <c r="E14" s="67">
        <v>0</v>
      </c>
      <c r="F14" s="6"/>
      <c r="G14" s="6"/>
      <c r="H14" s="6"/>
      <c r="I14" s="6"/>
      <c r="J14" s="6"/>
      <c r="K14" s="6"/>
      <c r="L14" s="6"/>
      <c r="M14" s="6"/>
    </row>
    <row r="15" spans="1:13" ht="18" x14ac:dyDescent="0.25">
      <c r="A15" s="47" t="s">
        <v>402</v>
      </c>
      <c r="B15" s="53" t="s">
        <v>397</v>
      </c>
      <c r="C15" s="19" t="s">
        <v>390</v>
      </c>
      <c r="D15" s="34"/>
      <c r="E15" s="68">
        <f>SUM(E16:E18)</f>
        <v>0</v>
      </c>
      <c r="F15" s="6"/>
      <c r="G15" s="6"/>
      <c r="H15" s="6"/>
      <c r="I15" s="6"/>
      <c r="J15" s="6"/>
      <c r="K15" s="6"/>
      <c r="L15" s="6"/>
      <c r="M15" s="6"/>
    </row>
    <row r="16" spans="1:13" ht="18" x14ac:dyDescent="0.25">
      <c r="A16" s="22" t="s">
        <v>398</v>
      </c>
      <c r="B16" s="21" t="s">
        <v>397</v>
      </c>
      <c r="C16" s="18" t="s">
        <v>391</v>
      </c>
      <c r="D16" s="27">
        <f>'A TABELE PROSTOROV'!I200</f>
        <v>1396</v>
      </c>
      <c r="E16" s="70">
        <f>'A TABELE PROSTOROV'!M200</f>
        <v>0</v>
      </c>
      <c r="F16" s="6"/>
      <c r="G16" s="6"/>
      <c r="H16" s="6"/>
      <c r="I16" s="6"/>
      <c r="J16" s="6"/>
      <c r="K16" s="6"/>
      <c r="L16" s="6"/>
      <c r="M16" s="6"/>
    </row>
    <row r="17" spans="1:13" ht="18" x14ac:dyDescent="0.25">
      <c r="A17" s="22" t="s">
        <v>400</v>
      </c>
      <c r="B17" s="21" t="s">
        <v>397</v>
      </c>
      <c r="C17" s="18" t="s">
        <v>393</v>
      </c>
      <c r="D17" s="30"/>
      <c r="E17" s="69">
        <v>0</v>
      </c>
      <c r="F17" s="6"/>
      <c r="G17" s="6"/>
      <c r="H17" s="6"/>
      <c r="I17" s="6"/>
      <c r="J17" s="6"/>
      <c r="K17" s="6"/>
      <c r="L17" s="6"/>
      <c r="M17" s="6"/>
    </row>
    <row r="18" spans="1:13" ht="18" x14ac:dyDescent="0.25">
      <c r="A18" s="22" t="s">
        <v>399</v>
      </c>
      <c r="B18" s="21" t="s">
        <v>397</v>
      </c>
      <c r="C18" s="18" t="s">
        <v>394</v>
      </c>
      <c r="D18" s="30"/>
      <c r="E18" s="69">
        <v>0</v>
      </c>
      <c r="F18" s="6"/>
      <c r="G18" s="6"/>
      <c r="H18" s="6"/>
      <c r="I18" s="6"/>
      <c r="J18" s="6"/>
      <c r="K18" s="6"/>
      <c r="L18" s="6"/>
      <c r="M18" s="6"/>
    </row>
    <row r="19" spans="1:13" ht="18.75" thickBot="1" x14ac:dyDescent="0.3">
      <c r="A19" s="23" t="s">
        <v>408</v>
      </c>
      <c r="B19" s="24" t="s">
        <v>397</v>
      </c>
      <c r="C19" s="17"/>
      <c r="D19" s="28"/>
      <c r="E19" s="78">
        <f>SUM('A TABELE PROSTOROV'!M204:M205)</f>
        <v>0</v>
      </c>
      <c r="F19" s="6"/>
      <c r="G19" s="6"/>
      <c r="H19" s="6"/>
      <c r="I19" s="6"/>
      <c r="J19" s="6"/>
      <c r="K19" s="6"/>
      <c r="L19" s="6"/>
      <c r="M19" s="6"/>
    </row>
    <row r="20" spans="1:13" ht="16.5" thickBot="1" x14ac:dyDescent="0.3">
      <c r="A20" s="54" t="s">
        <v>404</v>
      </c>
      <c r="B20" s="55"/>
      <c r="C20" s="20" t="s">
        <v>403</v>
      </c>
      <c r="D20" s="31">
        <f>(SUM('A TABELE PROSTOROV'!I8,'A TABELE PROSTOROV'!I13,'A TABELE PROSTOROV'!I17:I18,'A TABELE PROSTOROV'!I23:I25,'A TABELE PROSTOROV'!I32:I45,'A TABELE PROSTOROV'!I54:I73,'A TABELE PROSTOROV'!I82:I95,'A TABELE PROSTOROV'!I105:I118,'A TABELE PROSTOROV'!I127:I146,'A TABELE PROSTOROV'!I155:I156,'A TABELE PROSTOROV'!I164,'A TABELE PROSTOROV'!I168:I175,'A TABELE PROSTOROV'!I182,'A TABELE PROSTOROV'!I184:I186,'A TABELE PROSTOROV'!I193,'A TABELE PROSTOROV'!I194)/40)*1.1</f>
        <v>75.350000000000009</v>
      </c>
      <c r="E20" s="71">
        <f>(SUM('A TABELE PROSTOROV'!M9,'A TABELE PROSTOROV'!M14,'A TABELE PROSTOROV'!M18:M19,'A TABELE PROSTOROV'!M24:M26,'A TABELE PROSTOROV'!M33:M46,'A TABELE PROSTOROV'!M55:M74,'A TABELE PROSTOROV'!M83:M96,'A TABELE PROSTOROV'!M106:M119,'A TABELE PROSTOROV'!M128:M147,'A TABELE PROSTOROV'!M156:M157,'A TABELE PROSTOROV'!M165,'A TABELE PROSTOROV'!M169:M176,'A TABELE PROSTOROV'!M183,'A TABELE PROSTOROV'!M185:M187,'A TABELE PROSTOROV'!M194:M195)/40)*1.1</f>
        <v>0</v>
      </c>
      <c r="F20" s="6"/>
      <c r="G20" s="6"/>
      <c r="H20" s="6"/>
      <c r="I20" s="6"/>
      <c r="J20" s="6"/>
      <c r="K20" s="6"/>
      <c r="L20" s="6"/>
      <c r="M20" s="6"/>
    </row>
    <row r="21" spans="1:13" x14ac:dyDescent="0.2">
      <c r="A21" s="6" t="s">
        <v>409</v>
      </c>
      <c r="B21" s="6"/>
      <c r="C21" s="6"/>
      <c r="D21" s="10"/>
      <c r="E21" s="72"/>
      <c r="F21" s="10"/>
      <c r="G21" s="10"/>
      <c r="H21" s="10"/>
      <c r="I21" s="10"/>
      <c r="J21" s="10"/>
      <c r="K21" s="10"/>
      <c r="L21" s="10"/>
      <c r="M21" s="6"/>
    </row>
    <row r="22" spans="1:13" x14ac:dyDescent="0.2">
      <c r="A22" s="6"/>
      <c r="B22" s="6"/>
      <c r="C22" s="6"/>
      <c r="D22" s="7"/>
      <c r="E22" s="73"/>
      <c r="F22" s="6"/>
      <c r="G22" s="6"/>
      <c r="H22" s="6"/>
      <c r="I22" s="6"/>
      <c r="J22" s="6"/>
      <c r="K22" s="6"/>
      <c r="L22" s="6"/>
      <c r="M22" s="6"/>
    </row>
    <row r="23" spans="1:13" ht="13.5" thickBot="1" x14ac:dyDescent="0.25">
      <c r="A23" s="6"/>
      <c r="B23" s="6"/>
      <c r="C23" s="6"/>
      <c r="D23" s="7"/>
      <c r="E23" s="73"/>
      <c r="F23" s="6"/>
      <c r="G23" s="6"/>
      <c r="H23" s="6"/>
      <c r="I23" s="6"/>
    </row>
    <row r="24" spans="1:13" ht="15.75" x14ac:dyDescent="0.2">
      <c r="A24" s="37" t="s">
        <v>406</v>
      </c>
      <c r="B24" s="38"/>
      <c r="C24" s="38"/>
      <c r="D24" s="60">
        <f>D12/D9</f>
        <v>0.62840909090909092</v>
      </c>
      <c r="E24" s="74" t="str">
        <f>IFERROR(E12/E9,"-")</f>
        <v>-</v>
      </c>
      <c r="F24" s="6"/>
      <c r="G24" s="6"/>
      <c r="H24" s="6"/>
      <c r="I24" s="6"/>
    </row>
    <row r="25" spans="1:13" ht="15.75" x14ac:dyDescent="0.2">
      <c r="A25" s="39" t="s">
        <v>407</v>
      </c>
      <c r="B25" s="40"/>
      <c r="C25" s="40"/>
      <c r="D25" s="61">
        <f>D16/D10</f>
        <v>0.1396</v>
      </c>
      <c r="E25" s="75" t="str">
        <f>IFERROR(E16/E10,"-")</f>
        <v>-</v>
      </c>
      <c r="F25" s="6"/>
      <c r="G25" s="6"/>
      <c r="H25" s="6"/>
      <c r="I25" s="6"/>
    </row>
    <row r="26" spans="1:13" ht="15.75" x14ac:dyDescent="0.2">
      <c r="A26" s="39" t="s">
        <v>405</v>
      </c>
      <c r="B26" s="40"/>
      <c r="C26" s="40"/>
      <c r="D26" s="61">
        <f>D10/D9</f>
        <v>1.2626262626262625</v>
      </c>
      <c r="E26" s="75" t="str">
        <f>IFERROR(E10/E9,"-")</f>
        <v>-</v>
      </c>
      <c r="F26" s="6"/>
      <c r="G26" s="6"/>
      <c r="H26" s="6"/>
      <c r="I26" s="6"/>
    </row>
    <row r="27" spans="1:13" ht="15.75" x14ac:dyDescent="0.2">
      <c r="A27" s="58" t="s">
        <v>413</v>
      </c>
      <c r="B27" s="59"/>
      <c r="C27" s="59"/>
      <c r="D27" s="62"/>
      <c r="E27" s="76" t="str">
        <f>IFERROR((E14+E18)/(E11+E15),"-")</f>
        <v>-</v>
      </c>
      <c r="F27" s="6"/>
      <c r="G27" s="6"/>
      <c r="H27" s="6"/>
      <c r="I27" s="6"/>
    </row>
    <row r="28" spans="1:13" ht="15.75" x14ac:dyDescent="0.2">
      <c r="A28" s="58" t="s">
        <v>414</v>
      </c>
      <c r="B28" s="59"/>
      <c r="C28" s="59"/>
      <c r="D28" s="62"/>
      <c r="E28" s="76" t="str">
        <f>IFERROR((E13+E17)/(E11+E16),"-")</f>
        <v>-</v>
      </c>
      <c r="F28" s="6"/>
      <c r="G28" s="6"/>
      <c r="H28" s="6"/>
      <c r="I28" s="6"/>
    </row>
    <row r="29" spans="1:13" ht="16.5" thickBot="1" x14ac:dyDescent="0.25">
      <c r="A29" s="41" t="s">
        <v>410</v>
      </c>
      <c r="B29" s="42"/>
      <c r="C29" s="42"/>
      <c r="D29" s="63"/>
      <c r="E29" s="77" t="str">
        <f>IFERROR(E20/E19,"-")</f>
        <v>-</v>
      </c>
    </row>
    <row r="30" spans="1:13" ht="15.75" x14ac:dyDescent="0.2">
      <c r="A30" s="35"/>
      <c r="B30" s="35"/>
      <c r="C30" s="35"/>
      <c r="D30" s="36"/>
      <c r="E30" s="36"/>
    </row>
    <row r="31" spans="1:13" ht="15.75" x14ac:dyDescent="0.2">
      <c r="B31" s="35"/>
      <c r="C31" s="35"/>
      <c r="D31" s="36"/>
      <c r="E31" s="36"/>
    </row>
    <row r="32" spans="1:13" ht="15.75" x14ac:dyDescent="0.2">
      <c r="A32" s="35"/>
      <c r="B32" s="35"/>
      <c r="C32" s="35"/>
      <c r="D32" s="36"/>
      <c r="E32" s="36"/>
    </row>
    <row r="33" spans="1:5" ht="15.75" x14ac:dyDescent="0.2">
      <c r="A33" s="35"/>
      <c r="B33" s="35"/>
      <c r="C33" s="35"/>
      <c r="D33" s="36"/>
      <c r="E33" s="36"/>
    </row>
    <row r="34" spans="1:5" ht="15.75" x14ac:dyDescent="0.2">
      <c r="A34" s="35"/>
      <c r="B34" s="35"/>
      <c r="C34" s="35"/>
      <c r="D34" s="36"/>
      <c r="E34" s="36"/>
    </row>
    <row r="35" spans="1:5" ht="15.75" x14ac:dyDescent="0.2">
      <c r="A35" s="35"/>
      <c r="B35" s="35"/>
      <c r="C35" s="35"/>
      <c r="D35" s="36"/>
      <c r="E35" s="36"/>
    </row>
    <row r="36" spans="1:5" ht="15.75" x14ac:dyDescent="0.2">
      <c r="A36" s="35"/>
      <c r="B36" s="35"/>
      <c r="C36" s="35"/>
      <c r="D36" s="36"/>
      <c r="E36" s="36"/>
    </row>
    <row r="37" spans="1:5" x14ac:dyDescent="0.2">
      <c r="A37" s="6"/>
      <c r="B37" s="6"/>
      <c r="C37" s="6"/>
      <c r="D37" s="33"/>
      <c r="E37" s="33"/>
    </row>
    <row r="38" spans="1:5" x14ac:dyDescent="0.2">
      <c r="A38" s="6"/>
      <c r="B38" s="6"/>
      <c r="C38" s="6"/>
      <c r="D38" s="33"/>
      <c r="E38" s="33"/>
    </row>
    <row r="39" spans="1:5" x14ac:dyDescent="0.2">
      <c r="A39" s="6"/>
      <c r="B39" s="6"/>
      <c r="C39" s="6"/>
      <c r="D39" s="33"/>
      <c r="E39" s="33"/>
    </row>
  </sheetData>
  <sheetProtection formatCells="0" formatColumns="0" formatRows="0" insertColumns="0" insertRows="0" sort="0" autoFilter="0"/>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 TABELE PROSTOROV</vt:lpstr>
      <vt:lpstr>B INDIKATORJI</vt:lpstr>
      <vt:lpstr>'A TABELE PROSTOROV'!Print_Area</vt:lpstr>
      <vt:lpstr>'B INDIKATORJI'!Print_Area</vt:lpstr>
      <vt:lpstr>'A TABELE PROSTOROV'!Print_Titles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230901_CVP Projektna naloga</dc:title>
  <cp:lastModifiedBy>MJ</cp:lastModifiedBy>
  <cp:lastPrinted>2023-09-28T09:03:41Z</cp:lastPrinted>
  <dcterms:created xsi:type="dcterms:W3CDTF">2023-09-11T15:06:26Z</dcterms:created>
  <dcterms:modified xsi:type="dcterms:W3CDTF">2023-09-28T09:15:10Z</dcterms:modified>
</cp:coreProperties>
</file>